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<sst xmlns="http://schemas.openxmlformats.org/spreadsheetml/2006/main" count="5622" uniqueCount="1374">
  <si>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</si>
  <si>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</si>
  <si>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</si>
  <si>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</si>
  <si>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</si>
  <si>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</si>
  <si>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</si>
  <si>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</si>
  <si>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</si>
  <si>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</si>
  <si>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</si>
  <si>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</si>
  <si>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</si>
  <si>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</si>
  <si>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</si>
  <si>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</si>
  <si>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</si>
  <si>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</si>
  <si>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</si>
  <si>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</si>
  <si>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</si>
  <si>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</si>
  <si>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</si>
  <si>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</si>
  <si>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</si>
  <si>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</si>
  <si>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</si>
  <si>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</si>
  <si>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</si>
  <si>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</si>
  <si>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</si>
  <si>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</si>
  <si>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</si>
  <si>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</si>
  <si>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</si>
  <si>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</si>
  <si>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</si>
  <si>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</si>
  <si>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</si>
  <si>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</si>
  <si>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</si>
  <si>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</si>
  <si>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</si>
  <si>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</si>
  <si>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</si>
  <si>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</si>
  <si>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</si>
  <si>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</si>
  <si>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</si>
  <si>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</si>
  <si>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</si>
  <si>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</si>
  <si>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</si>
  <si>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</si>
  <si>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</si>
  <si>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</si>
  <si>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</si>
  <si>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</si>
  <si>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</si>
  <si>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</si>
  <si>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</si>
  <si>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</si>
  <si>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</si>
  <si>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</si>
  <si>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</si>
  <si>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</si>
  <si>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</si>
  <si>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</si>
  <si>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</si>
  <si>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</si>
  <si>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</si>
  <si>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</si>
  <si>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</si>
  <si>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</si>
  <si>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</si>
  <si>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</si>
  <si>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</si>
  <si>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</si>
  <si>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</si>
  <si>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</si>
  <si>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</si>
  <si>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</si>
  <si>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</si>
  <si>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</si>
  <si>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</si>
  <si>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</si>
  <si>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</si>
  <si>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</si>
  <si>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</si>
  <si>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</si>
  <si>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</si>
  <si>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</si>
  <si>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</si>
  <si>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</si>
  <si>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</si>
  <si>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</si>
  <si>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</si>
  <si>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</si>
  <si>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</si>
  <si>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</si>
  <si>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</si>
  <si>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</si>
  <si>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</si>
  <si>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</si>
  <si>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</si>
  <si>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</si>
  <si>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</si>
  <si>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</si>
  <si>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</si>
  <si>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</si>
  <si>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</si>
  <si>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</si>
  <si>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</si>
  <si>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</si>
  <si>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</si>
  <si>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</si>
  <si>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</si>
  <si>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</si>
  <si>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</si>
  <si>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</si>
  <si>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</si>
  <si>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</si>
  <si>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</si>
  <si>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</si>
  <si>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</si>
  <si>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</si>
  <si>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</si>
  <si>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</si>
  <si>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</si>
  <si>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</si>
  <si>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</si>
  <si>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</si>
  <si>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</si>
  <si>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</si>
  <si>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</si>
  <si>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</si>
  <si>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</si>
  <si>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</si>
  <si>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</si>
  <si>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</si>
  <si>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</si>
  <si>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</si>
  <si>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</si>
  <si>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</si>
  <si>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</si>
  <si>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</si>
  <si>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</si>
  <si>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</si>
  <si>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</si>
  <si>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</si>
  <si>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</si>
  <si>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</si>
  <si>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</si>
  <si>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</si>
  <si>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</si>
  <si>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</si>
  <si>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</si>
  <si>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</si>
  <si>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</si>
  <si>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</si>
  <si>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</si>
  <si>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</si>
  <si>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</si>
  <si>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</si>
  <si>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</si>
  <si>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</si>
  <si>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</si>
  <si>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</si>
  <si>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</si>
  <si>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</si>
  <si>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</si>
  <si>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</si>
  <si>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</si>
  <si>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</si>
  <si>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</si>
  <si>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</si>
  <si>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</si>
  <si>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</si>
  <si>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</si>
  <si>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</si>
  <si>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</si>
  <si>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</si>
  <si>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</si>
  <si>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</si>
  <si>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</si>
  <si>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</si>
  <si>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</si>
  <si>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</si>
  <si>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</si>
  <si>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</si>
  <si>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</si>
  <si>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</si>
  <si>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</si>
  <si>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</si>
  <si>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</si>
  <si>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</si>
  <si>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</si>
  <si>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</si>
  <si>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</si>
  <si>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</si>
  <si>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</si>
  <si>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</si>
  <si>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</si>
  <si>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</si>
  <si>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</si>
  <si>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</si>
  <si>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</si>
  <si>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</si>
  <si>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</si>
  <si>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</si>
  <si>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</si>
  <si>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</si>
  <si>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</si>
  <si>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</si>
  <si>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</si>
  <si>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</si>
  <si>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</si>
  <si>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</si>
  <si>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</si>
  <si>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</si>
  <si>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</si>
  <si>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</si>
  <si>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</si>
  <si>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</si>
  <si>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</si>
  <si>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</si>
  <si>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</si>
  <si>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</si>
  <si>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</si>
  <si>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</si>
  <si>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</si>
  <si>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</si>
  <si>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</si>
  <si>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</si>
  <si>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</si>
  <si>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</si>
  <si>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</si>
  <si>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</si>
  <si>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</si>
  <si>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</si>
  <si>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</si>
  <si>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</si>
  <si>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</si>
  <si>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</si>
  <si>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</si>
  <si>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</si>
  <si>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</si>
  <si>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</si>
  <si>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</si>
  <si>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</si>
  <si>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</si>
  <si>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</si>
  <si>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</si>
  <si>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</si>
  <si>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</si>
  <si>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</si>
  <si>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</si>
  <si>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</si>
  <si>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</si>
  <si>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</si>
  <si>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</si>
  <si>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</si>
  <si>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</si>
  <si>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</si>
  <si>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</si>
  <si>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</si>
  <si>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</si>
  <si>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</si>
  <si>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</si>
  <si>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</si>
  <si>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</si>
  <si>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</si>
  <si>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</si>
  <si>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</si>
  <si>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</si>
  <si>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</si>
  <si>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</si>
  <si>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</si>
  <si>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</si>
  <si>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</si>
  <si>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</si>
  <si>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</si>
  <si>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</si>
  <si>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</si>
  <si>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</si>
  <si>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</si>
  <si>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</si>
  <si>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</si>
  <si>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</si>
  <si>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</si>
  <si>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</si>
  <si>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</si>
  <si>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</si>
  <si>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</si>
  <si>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</si>
  <si>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</si>
  <si>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</si>
  <si>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</si>
  <si>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</si>
  <si>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</si>
  <si>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</si>
  <si>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</si>
  <si>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</si>
  <si>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</si>
  <si>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</si>
  <si>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</si>
  <si>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</si>
  <si>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</si>
  <si>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</si>
  <si>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</si>
  <si>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</si>
  <si>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</si>
  <si>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</si>
  <si>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</si>
  <si>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</si>
  <si>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</si>
  <si>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</si>
  <si>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</si>
  <si>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</si>
  <si>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</si>
  <si>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</si>
  <si>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</si>
  <si>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</si>
  <si>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</si>
  <si>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</si>
  <si>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</si>
  <si>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</si>
  <si>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</si>
  <si>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</si>
  <si>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</si>
  <si>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</si>
  <si>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</si>
  <si>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</si>
  <si>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</si>
  <si>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</si>
  <si>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</si>
  <si>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</si>
  <si>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</si>
  <si>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</si>
  <si>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</si>
  <si>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</si>
  <si>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</si>
  <si>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</si>
  <si>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</si>
  <si>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</si>
  <si>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</si>
  <si>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</si>
  <si>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</si>
  <si>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</si>
  <si>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</si>
  <si>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</si>
  <si>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</si>
  <si>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</si>
  <si>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</si>
  <si>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</si>
  <si>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</si>
  <si>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</si>
  <si>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</si>
  <si>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</si>
  <si>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</si>
  <si>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</si>
  <si>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</si>
  <si>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</si>
  <si>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</si>
  <si>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</si>
  <si>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</si>
  <si>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</si>
  <si>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</si>
  <si>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</si>
  <si>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</si>
  <si>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</si>
  <si>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</si>
  <si>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</si>
  <si>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</si>
  <si>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</si>
  <si>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</si>
  <si>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</si>
  <si>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</si>
  <si>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</si>
  <si>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</si>
  <si>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</si>
  <si>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</si>
  <si>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</si>
  <si>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</si>
  <si>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</si>
  <si>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</si>
  <si>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</si>
  <si>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</si>
  <si>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</si>
  <si>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</si>
  <si>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</si>
  <si>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</si>
  <si>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</si>
  <si>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</si>
  <si>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</si>
  <si>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</si>
  <si>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</si>
  <si>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</si>
  <si>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</si>
  <si>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</si>
  <si>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</si>
  <si>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</si>
  <si>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</si>
  <si>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</si>
  <si>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</si>
  <si>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</si>
  <si>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</si>
  <si>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</si>
  <si>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</si>
  <si>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</si>
  <si>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</si>
  <si>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</si>
  <si>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</si>
  <si>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</si>
  <si>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</si>
  <si>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</si>
  <si>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</si>
  <si>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</si>
  <si>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</si>
  <si>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</si>
  <si>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</si>
  <si>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</si>
  <si>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</si>
  <si>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</si>
  <si>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</si>
  <si>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</si>
  <si>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</si>
  <si>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</si>
  <si>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</si>
  <si>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</si>
  <si>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</si>
  <si>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</si>
  <si>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</si>
  <si>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</si>
  <si>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</si>
  <si>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</si>
  <si>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</si>
  <si>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</si>
  <si>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</si>
  <si>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</si>
  <si>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</si>
  <si>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</si>
  <si>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</si>
  <si>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</si>
  <si>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</si>
  <si>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</si>
  <si>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</si>
  <si>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</si>
  <si>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</si>
  <si>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</si>
  <si>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</si>
  <si>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</si>
  <si>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</si>
  <si>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</si>
  <si>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</si>
  <si>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</si>
  <si>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</si>
  <si>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</si>
  <si>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</si>
  <si>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</si>
  <si>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</si>
  <si>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</si>
  <si>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</si>
  <si>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</si>
  <si>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</si>
  <si>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</si>
  <si>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</si>
  <si>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</si>
  <si>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</si>
  <si>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</si>
  <si>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</si>
  <si>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</si>
  <si>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</si>
  <si>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</si>
  <si>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</si>
  <si>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</si>
  <si>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</si>
  <si>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</si>
  <si>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</si>
  <si>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</si>
  <si>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</si>
  <si>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</si>
  <si>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</si>
  <si>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</si>
  <si>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</si>
  <si>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</si>
  <si>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</si>
  <si>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</si>
  <si>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</si>
  <si>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</si>
  <si>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</si>
  <si>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</si>
  <si>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</si>
  <si>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</si>
  <si>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</si>
  <si>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</si>
  <si>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</si>
  <si>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</si>
  <si>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</si>
  <si>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</si>
  <si>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</si>
  <si>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</si>
  <si>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</si>
  <si>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</si>
  <si>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</si>
  <si>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</si>
  <si>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</si>
  <si>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</si>
  <si>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</si>
  <si>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</si>
  <si>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</si>
  <si>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</si>
  <si>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</si>
  <si>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</si>
  <si>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</si>
  <si>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</si>
  <si>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</si>
  <si>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</si>
  <si>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</si>
  <si>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</si>
  <si>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</si>
  <si>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</si>
  <si>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</si>
  <si>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</si>
  <si>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</si>
  <si>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</si>
  <si>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</si>
  <si>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</si>
  <si>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</si>
  <si>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</si>
  <si>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</si>
  <si>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</si>
  <si>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</si>
  <si>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</si>
  <si>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</si>
  <si>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</si>
  <si>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</si>
  <si>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</si>
  <si>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</si>
  <si>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</si>
  <si>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</si>
  <si>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</si>
  <si>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</si>
  <si>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</si>
  <si>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</si>
  <si>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</si>
  <si>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</si>
  <si>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</si>
  <si>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</si>
  <si>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</si>
  <si>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</si>
  <si>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</si>
  <si>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</si>
  <si>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</si>
  <si>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</si>
  <si>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</si>
  <si>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</si>
  <si>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</si>
  <si>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</si>
  <si>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</si>
  <si>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</si>
  <si>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</si>
  <si>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</si>
  <si>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</si>
  <si>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</si>
  <si>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</si>
  <si>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</si>
  <si>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</si>
  <si>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</si>
  <si>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</si>
  <si>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</si>
  <si>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</si>
  <si>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</si>
  <si>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</si>
  <si>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</si>
  <si>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</si>
  <si>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</si>
  <si>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</si>
  <si>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</si>
  <si>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</si>
  <si>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</si>
  <si>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</si>
  <si>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</si>
  <si>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</si>
  <si>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</si>
  <si>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</si>
  <si>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</si>
  <si>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</si>
  <si>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</si>
  <si>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</si>
  <si>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</si>
  <si>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</si>
  <si>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</si>
  <si>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</si>
  <si>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</si>
  <si>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</si>
  <si>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</si>
  <si>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</si>
  <si>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</si>
  <si>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</si>
  <si>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</si>
  <si>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</si>
  <si>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</si>
  <si>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</si>
  <si>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</si>
  <si>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</si>
  <si>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</si>
  <si>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</si>
  <si>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</si>
  <si>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</si>
  <si>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</si>
  <si>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</si>
  <si>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</si>
  <si>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</si>
  <si>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</si>
  <si>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</si>
  <si>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</si>
  <si>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</si>
  <si>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</si>
  <si>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</si>
  <si>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</si>
  <si>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</si>
  <si>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</si>
  <si>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</si>
  <si>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</si>
  <si>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</si>
  <si>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</si>
  <si>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</si>
  <si>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</si>
  <si>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</si>
  <si>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</si>
  <si>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</si>
  <si>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</si>
  <si>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</si>
  <si>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</si>
  <si>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</si>
  <si>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</si>
  <si>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</si>
  <si>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</si>
  <si>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</si>
  <si>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</si>
  <si>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</si>
  <si>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</si>
  <si>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</si>
  <si>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</si>
  <si>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</si>
  <si>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</si>
  <si>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</si>
  <si>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</si>
  <si>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</si>
  <si>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</si>
  <si>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</si>
  <si>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</si>
  <si>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</si>
  <si>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</si>
  <si>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</si>
  <si>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</si>
  <si>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</si>
  <si>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</si>
  <si>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</si>
  <si>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</si>
  <si>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</si>
  <si>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</si>
  <si>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</si>
  <si>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</si>
  <si>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</si>
  <si>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</si>
  <si>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</si>
  <si>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</si>
  <si>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</si>
  <si>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</si>
  <si>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</si>
  <si>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</si>
  <si>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</si>
  <si>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</si>
  <si>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</si>
  <si>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</si>
  <si>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</si>
  <si>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</si>
  <si>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</si>
  <si>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</si>
  <si>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</si>
  <si>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</si>
  <si>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</si>
  <si>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</si>
  <si>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</si>
  <si>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</si>
  <si>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</si>
  <si>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</si>
  <si>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</si>
  <si>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</si>
  <si>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</si>
  <si>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</si>
  <si>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</si>
  <si>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</si>
  <si>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</si>
  <si>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</si>
  <si>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</si>
  <si>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</si>
  <si>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</si>
  <si>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</si>
  <si>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</si>
  <si>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</si>
  <si>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</si>
  <si>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</si>
  <si>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</si>
  <si>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</si>
  <si>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</si>
  <si>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</si>
  <si>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</si>
  <si>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</si>
  <si>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</si>
  <si>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</si>
  <si>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</si>
  <si>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</si>
  <si>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</si>
  <si>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</si>
  <si>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</si>
  <si>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</si>
  <si>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</si>
  <si>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</si>
  <si>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</si>
  <si>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</si>
  <si>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</si>
  <si>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</si>
  <si>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</si>
  <si>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</si>
  <si>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</si>
  <si>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</si>
  <si>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</si>
  <si>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</si>
  <si>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</si>
  <si>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</si>
  <si>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</si>
  <si>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</si>
  <si>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</si>
  <si>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</si>
  <si>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</si>
  <si>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</si>
  <si>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</si>
  <si>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</si>
  <si>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</si>
  <si>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</si>
  <si>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</si>
  <si>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</si>
  <si>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</si>
  <si>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</si>
  <si>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</si>
  <si>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</si>
  <si>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</si>
  <si>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</si>
  <si>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</si>
  <si>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</si>
  <si>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</si>
  <si>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</si>
  <si>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</si>
  <si>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</si>
  <si>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</si>
  <si>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</si>
  <si>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</si>
  <si>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</si>
  <si>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</si>
  <si>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</si>
  <si>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</si>
  <si>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</si>
  <si>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</si>
  <si>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</si>
  <si>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</si>
  <si>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</si>
  <si>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</si>
  <si>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</si>
  <si>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</si>
  <si>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</si>
  <si>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</si>
  <si>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</si>
  <si>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</si>
  <si>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</si>
  <si>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</si>
  <si>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</si>
  <si>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</si>
  <si>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</si>
  <si>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</si>
  <si>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</si>
  <si>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</si>
  <si>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</si>
  <si>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</si>
  <si>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</si>
  <si>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</si>
  <si>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</si>
  <si>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</si>
  <si>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</si>
  <si>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</si>
  <si>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</si>
  <si>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</si>
  <si>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</si>
  <si>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</si>
  <si>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</si>
  <si>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</si>
  <si>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</si>
  <si>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</si>
  <si>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</si>
  <si>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</si>
  <si>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</si>
  <si>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</si>
  <si>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</si>
  <si>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</si>
  <si>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</si>
  <si>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</si>
  <si>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</si>
  <si>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</si>
  <si>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</si>
  <si>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</si>
  <si>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</si>
  <si>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</si>
  <si>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</si>
  <si>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</si>
  <si>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</si>
  <si>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</si>
  <si>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</si>
  <si>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</si>
  <si>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</si>
  <si>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</si>
  <si>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</si>
  <si>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</si>
  <si>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</si>
  <si>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</si>
  <si>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</si>
  <si>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</si>
  <si>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</si>
  <si>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</si>
  <si>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</si>
  <si>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</si>
  <si>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</si>
  <si>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</si>
  <si>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</si>
  <si>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</si>
  <si>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</si>
  <si>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</si>
  <si>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</si>
  <si>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</si>
  <si>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</si>
  <si>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</si>
  <si>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</si>
  <si>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</si>
  <si>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</si>
  <si>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</si>
  <si>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</si>
  <si>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</si>
  <si>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</si>
  <si>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</si>
  <si>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</si>
  <si>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</si>
  <si>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</si>
  <si>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</si>
  <si>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</si>
  <si>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</si>
  <si>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</si>
  <si>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</si>
  <si>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</si>
  <si>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</si>
  <si>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</si>
  <si>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</si>
  <si>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</si>
  <si>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</si>
  <si>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</si>
  <si>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</si>
  <si>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</si>
  <si>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</si>
  <si>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</si>
  <si>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</si>
  <si>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</si>
  <si>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</si>
  <si>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</si>
  <si>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</si>
  <si>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</si>
  <si>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</si>
  <si>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</si>
  <si>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</si>
  <si>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</si>
  <si>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</si>
  <si>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</si>
  <si>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</si>
  <si>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</si>
  <si>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</si>
  <si>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</si>
  <si>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</si>
  <si>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</si>
  <si>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</si>
  <si>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</si>
  <si>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</si>
  <si>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</si>
  <si>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</si>
  <si>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</si>
  <si>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</si>
  <si>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</si>
  <si>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</si>
  <si>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</si>
  <si>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</si>
  <si>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</si>
  <si>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</si>
  <si>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</si>
  <si>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</si>
  <si>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</si>
  <si>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</si>
  <si>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</si>
  <si>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</si>
  <si>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</si>
  <si>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</si>
  <si>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</si>
  <si>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</si>
  <si>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</si>
  <si>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</si>
  <si>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</si>
  <si>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</si>
  <si>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</si>
  <si>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</si>
  <si>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</si>
  <si>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</si>
  <si>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 xml:space="preserve">VALENTINO </t>
  </si>
  <si>
    <t>CHALCO GONZALES</t>
  </si>
  <si>
    <t>AV. KENEDY 204</t>
  </si>
  <si>
    <t>KARINA GUZMAN MINAYA</t>
  </si>
  <si>
    <t>JUANA FERNANDEZ PINTO</t>
  </si>
  <si>
    <t>ARIANA</t>
  </si>
  <si>
    <t>COLQUE YEPES</t>
  </si>
  <si>
    <t>ESMERALDA 210</t>
  </si>
  <si>
    <t>ATRÁS DEL C.S.</t>
  </si>
  <si>
    <t xml:space="preserve">YOSELYN </t>
  </si>
  <si>
    <t>ALE HUAYHUA</t>
  </si>
  <si>
    <t>ESMERALDA 210-A</t>
  </si>
  <si>
    <t>ESTEBAN GAEL</t>
  </si>
  <si>
    <t>PACHECO BERROA</t>
  </si>
  <si>
    <t>SANCHEZ CERRO 101</t>
  </si>
  <si>
    <t>VALERIA LUCIEL</t>
  </si>
  <si>
    <t>QUISPE NAVINTA</t>
  </si>
  <si>
    <t>CALLE JOSE CARLOS MARIATEGUI 400</t>
  </si>
  <si>
    <t>1 CUADRA DEL MERCADO</t>
  </si>
  <si>
    <t>MARYORI ESTEFANI</t>
  </si>
  <si>
    <t>BARRIOS CALDERON</t>
  </si>
  <si>
    <t>1 DE MAYO 111</t>
  </si>
  <si>
    <t>1 CUADRA AV. KENNEDY</t>
  </si>
  <si>
    <t>ALICE GABRIELA</t>
  </si>
  <si>
    <t>NUÑOZ URASI</t>
  </si>
  <si>
    <t>J.C. MARIATEGUI 210</t>
  </si>
  <si>
    <t>CERCA AL MERCADO 1 CUADRA</t>
  </si>
  <si>
    <t>RAFAEL PAOLO</t>
  </si>
  <si>
    <t>CORRALES HERRERA</t>
  </si>
  <si>
    <t>CALLE CESAR VALLEJO 118</t>
  </si>
  <si>
    <t>AL COSTADO PARQUE CESAR VALLEJO</t>
  </si>
  <si>
    <t xml:space="preserve">ANDREW JULIO </t>
  </si>
  <si>
    <t>SALAS  VILLAVICENCIO</t>
  </si>
  <si>
    <t>1 DE MAYO 105</t>
  </si>
  <si>
    <t xml:space="preserve">A MEDIA CUADRA AV. KENEDY </t>
  </si>
  <si>
    <t>AMMY MAZIEL</t>
  </si>
  <si>
    <t>RODRIGUEZ VILLAVICENCIO</t>
  </si>
  <si>
    <t>1RO. DE MAYO 105</t>
  </si>
  <si>
    <t>1/2 CUADRA DE AV. KENEDY</t>
  </si>
  <si>
    <t xml:space="preserve">MAYKOL JONATHAN </t>
  </si>
  <si>
    <t>MASSI CRUZ</t>
  </si>
  <si>
    <t>CALLE  AREQUIPA 204</t>
  </si>
  <si>
    <t xml:space="preserve">A LADO DEL CENTRO DE SALUD </t>
  </si>
  <si>
    <t>HELLEN NICOLE</t>
  </si>
  <si>
    <t>PINTO HOLGUIN</t>
  </si>
  <si>
    <t xml:space="preserve">ESMERALDA 313 MANUEL PRADO </t>
  </si>
  <si>
    <t>A ESPALDA DEL CENTRO SALUD</t>
  </si>
  <si>
    <t>SALMA</t>
  </si>
  <si>
    <t>MANCHEGO QUILLI</t>
  </si>
  <si>
    <t>ESMERALDA 206</t>
  </si>
  <si>
    <t>DARLIN</t>
  </si>
  <si>
    <t>ATE  MAYHUA</t>
  </si>
  <si>
    <t>KATHLEEN DANAE</t>
  </si>
  <si>
    <t xml:space="preserve">VASQUEZ DIAZ </t>
  </si>
  <si>
    <t>CALLE AREQUIPA 214</t>
  </si>
  <si>
    <t>AL COSTADO DE LA POSTA</t>
  </si>
  <si>
    <t xml:space="preserve">ENMANUEL DARIO </t>
  </si>
  <si>
    <t>ACOSTA GAMARRA</t>
  </si>
  <si>
    <t>AV. KENNEDY 210</t>
  </si>
  <si>
    <t>FERNANDA</t>
  </si>
  <si>
    <t>FLORES SOTO</t>
  </si>
  <si>
    <t>LOS CIPRES 104 JESUS MARIA</t>
  </si>
  <si>
    <t>ALEX FERNANDO</t>
  </si>
  <si>
    <t>CCALLO  CCOTAHUANCA</t>
  </si>
  <si>
    <t>SANCHEZ CERRO 213</t>
  </si>
  <si>
    <t>JUAN DIEGO</t>
  </si>
  <si>
    <t>CORRALES  HERRERA</t>
  </si>
  <si>
    <t xml:space="preserve">AL COSTADO PARQUE CESAR VALLEJO </t>
  </si>
  <si>
    <t>MARIELA</t>
  </si>
  <si>
    <t>PORTILLO CORNEJO</t>
  </si>
  <si>
    <t>AV. KENNEDY 2110</t>
  </si>
  <si>
    <t xml:space="preserve">HERNAN ANDRE </t>
  </si>
  <si>
    <t>CONTRERAS RODRIGUEZ</t>
  </si>
  <si>
    <t>SANCHEZ CERRO  307</t>
  </si>
  <si>
    <t>AL COSTADO DE MOLL</t>
  </si>
  <si>
    <t>HECTOR ANDRE</t>
  </si>
  <si>
    <t>FABIANA VANESSA</t>
  </si>
  <si>
    <t>GUZMAN MALAGA</t>
  </si>
  <si>
    <t>GUZMAN  MALAGA</t>
  </si>
  <si>
    <t>CALLE CAHUIRE 110</t>
  </si>
  <si>
    <t>AL FRENTE DE LA IGLESIA</t>
  </si>
  <si>
    <t>RUBEN</t>
  </si>
  <si>
    <t>CAHUANA AGUILAR</t>
  </si>
  <si>
    <t>CALLE UNION 100-A</t>
  </si>
  <si>
    <t>GORDILLO ALVAREZ</t>
  </si>
  <si>
    <t>PSJE. BOLOGNESI 106 15 DE ENERO</t>
  </si>
  <si>
    <t>AL FRENTE DE LA PARROQUIA</t>
  </si>
  <si>
    <t>KRISTEL</t>
  </si>
  <si>
    <t>JOSHUA</t>
  </si>
  <si>
    <t>TORRES CHAVEZ</t>
  </si>
  <si>
    <t>JOSE CARLOS M. 115  15  DE ENERO</t>
  </si>
  <si>
    <t>A UNA CUADRA DEL HOSPITAL ESCOMEL</t>
  </si>
  <si>
    <t>THIAGO DOMINIC</t>
  </si>
  <si>
    <t>PORTOCARRERO MEDINA</t>
  </si>
  <si>
    <t xml:space="preserve">GONZALES PRADA 204 15 DE ENERO </t>
  </si>
  <si>
    <t xml:space="preserve">A UNA CUADRA DEL GRIFO SANTA INES </t>
  </si>
  <si>
    <t>KAREN PERALTA ZEBALLOS</t>
  </si>
  <si>
    <t>SASHA TATIANA</t>
  </si>
  <si>
    <t>ROMERO MORA</t>
  </si>
  <si>
    <t>GENERAL SANCHEZ CERRO 216</t>
  </si>
  <si>
    <t>EYAL KAVEB</t>
  </si>
  <si>
    <t>CORTEZ APARICIO</t>
  </si>
  <si>
    <t>ESMERALDAS 309</t>
  </si>
  <si>
    <t>DANIKA</t>
  </si>
  <si>
    <t>DIAZ CARPIO</t>
  </si>
  <si>
    <t>AV. JESUS 1120</t>
  </si>
  <si>
    <t>A DOS CUADRAS DEL GRIFO CAYRO</t>
  </si>
  <si>
    <t xml:space="preserve">LEONARDO </t>
  </si>
  <si>
    <t>ARIVILCA ARGUEDAS</t>
  </si>
  <si>
    <t xml:space="preserve">I.E. MARIATEGUI 201 15 DE ENERO </t>
  </si>
  <si>
    <t>LUCAS</t>
  </si>
  <si>
    <t>PINTO  CHAVEZ</t>
  </si>
  <si>
    <t>SEBASTIAN  BARRANCA  103</t>
  </si>
  <si>
    <t xml:space="preserve">A UNA CUADRA DEL CAIRO </t>
  </si>
  <si>
    <t>IGNACIO</t>
  </si>
  <si>
    <t>IBAÑEZ CHAVEZ</t>
  </si>
  <si>
    <t>CALLE JOSE CARLOS MARIATEGUI 314 15 DE ENERO</t>
  </si>
  <si>
    <t>CAELY</t>
  </si>
  <si>
    <t>MEJIA COROSANCHEZ</t>
  </si>
  <si>
    <t>J.C. MARIATEGUI 135 15 DE ENERO</t>
  </si>
  <si>
    <t>A CUADRA DEL HOSPITAL ESCOMEL</t>
  </si>
  <si>
    <t>ANA PAULA</t>
  </si>
  <si>
    <t>CONDORENA NUÑEZ</t>
  </si>
  <si>
    <t>JOSE CARLOS M. 219 15 DE ENERO</t>
  </si>
  <si>
    <t>AL FRENTE DE ESSALUD</t>
  </si>
  <si>
    <t>JOHAN DAYIRO</t>
  </si>
  <si>
    <t>LLALLACACHI HUANCA</t>
  </si>
  <si>
    <t>CALLE J.C. MARIATGUI 137 15 DE ENERO</t>
  </si>
  <si>
    <t>AL FRENDE DEL PARQUE</t>
  </si>
  <si>
    <t>RODRIGO</t>
  </si>
  <si>
    <t>AGUAYO  CORNEJO</t>
  </si>
  <si>
    <t>J.C. MARIATEGUI 131 15 DE ENERO</t>
  </si>
  <si>
    <t>AL FRENTE DEL PARQUE</t>
  </si>
  <si>
    <t>RAFAEL VANESA</t>
  </si>
  <si>
    <t xml:space="preserve">CALLE CAHUIDE 110 15 DE ENERO </t>
  </si>
  <si>
    <t xml:space="preserve">AL FRENTE DE LA IGLESIA </t>
  </si>
  <si>
    <t>ANTONY</t>
  </si>
  <si>
    <t>ZAVALAGA  LUPA</t>
  </si>
  <si>
    <t xml:space="preserve">CALLE BRASIL 415 15 DE ENERO </t>
  </si>
  <si>
    <t>EROS</t>
  </si>
  <si>
    <t>ESTEFAN</t>
  </si>
  <si>
    <t xml:space="preserve">ALVARADO  ARENAS </t>
  </si>
  <si>
    <t>AV. KENEDY 2004</t>
  </si>
  <si>
    <t>LUCIANA NAZARETH</t>
  </si>
  <si>
    <t>HUANAN ZANTANA</t>
  </si>
  <si>
    <t>COVISEAL D-8</t>
  </si>
  <si>
    <t xml:space="preserve">JAIR ROLANDO </t>
  </si>
  <si>
    <t xml:space="preserve">MAMANI HAÑARI </t>
  </si>
  <si>
    <t>AV. KENEDY 2210</t>
  </si>
  <si>
    <t>ALEX</t>
  </si>
  <si>
    <t>CESAR VALLEJO 411</t>
  </si>
  <si>
    <t>CORIMANYA  TICONA</t>
  </si>
  <si>
    <t>LUCIANA ISABELA</t>
  </si>
  <si>
    <t>CALLE CHU</t>
  </si>
  <si>
    <t>CONQUISTADORES 215 M. PRADO</t>
  </si>
  <si>
    <t xml:space="preserve">JERSON </t>
  </si>
  <si>
    <t>CASANI HUAYHUA</t>
  </si>
  <si>
    <t>AV. JESUS 2007</t>
  </si>
  <si>
    <t>SAMUEL JOSUE</t>
  </si>
  <si>
    <t>ROSAS BARRIOS</t>
  </si>
  <si>
    <t>CESAR VALLEJO 118</t>
  </si>
  <si>
    <t xml:space="preserve">CAMILA </t>
  </si>
  <si>
    <t>CHUPO OSORIO</t>
  </si>
  <si>
    <t>CESAR VALLEJO 111</t>
  </si>
  <si>
    <t xml:space="preserve">NICOLAS </t>
  </si>
  <si>
    <t>MEDINA  PORTUGAL</t>
  </si>
  <si>
    <t>CALLE ABRAHAM VALDELOMAR 101</t>
  </si>
  <si>
    <t>JESUS ABRAHAN</t>
  </si>
  <si>
    <t>CAJOMA MAMANI</t>
  </si>
  <si>
    <t>GONZALES PRADO 101</t>
  </si>
  <si>
    <t>MARIA FERNANDA</t>
  </si>
  <si>
    <t>CONDORI  NUÑEZ</t>
  </si>
  <si>
    <t>SOR ANA DE LOS ANGELES BLOCK 2 - 107</t>
  </si>
  <si>
    <t>ELIAS ELISEO</t>
  </si>
  <si>
    <t>ARCOS HUAMANI</t>
  </si>
  <si>
    <t>SOR ANA DE LOS ANGELES BLOCK 1 - B13</t>
  </si>
  <si>
    <t>OLGA LOPEZ ALVAREZ</t>
  </si>
  <si>
    <t>ALESSANDRA DANIELA</t>
  </si>
  <si>
    <t>GUZMAN LUQUE</t>
  </si>
  <si>
    <t>CALLE RAMON CASTILLA # 114 M. PRADO</t>
  </si>
  <si>
    <t>LA RECTA DEL MOLL</t>
  </si>
  <si>
    <t>ANGELA DANIELA THAIS</t>
  </si>
  <si>
    <t>PINEDA TEJADA</t>
  </si>
  <si>
    <t>AV. J. KENEDY 424  M. PRADO</t>
  </si>
  <si>
    <t>RAPHAELA</t>
  </si>
  <si>
    <t>CORONEL SALAS</t>
  </si>
  <si>
    <t>AV. KENEDY 402 M. PRADO</t>
  </si>
  <si>
    <t>YAEL KENETH</t>
  </si>
  <si>
    <t>BUSTAMANTE CUEVA</t>
  </si>
  <si>
    <t>AV. KENNEDY # 400 M. PRADO</t>
  </si>
  <si>
    <t>VANESA</t>
  </si>
  <si>
    <t>APAZA VENTURA</t>
  </si>
  <si>
    <t>SOR ANA DE LOS ANGELES BLOCK 1 - A13</t>
  </si>
  <si>
    <t>MILAGROS</t>
  </si>
  <si>
    <t>ARANIBAR ARISPE</t>
  </si>
  <si>
    <t>SOR ANA DE LOS ANGELES BLOCK 1 - B15</t>
  </si>
  <si>
    <t>QUISPE DUEÑAS</t>
  </si>
  <si>
    <t>KEYAI ANDREA</t>
  </si>
  <si>
    <t>MALECON ARICA A 47</t>
  </si>
  <si>
    <t>KEYLA</t>
  </si>
  <si>
    <t>ROSAS SOTOMAYOR</t>
  </si>
  <si>
    <t>INDEPENDENCIA 114</t>
  </si>
  <si>
    <t>ANTONET</t>
  </si>
  <si>
    <t>RIVAS MARIÑO</t>
  </si>
  <si>
    <t>AV. KENNEDY 900</t>
  </si>
  <si>
    <t>CLAUDIA</t>
  </si>
  <si>
    <t>QUISPE GUILLEN</t>
  </si>
  <si>
    <t>AV. KENNEDY 703 M.P.</t>
  </si>
  <si>
    <t>JOSE</t>
  </si>
  <si>
    <t>PEREA TOVAR</t>
  </si>
  <si>
    <t>AV. KENEDY 705</t>
  </si>
  <si>
    <t>POOL</t>
  </si>
  <si>
    <t>CAHUANA QUISPE</t>
  </si>
  <si>
    <t>SOR ANA DE LOS ANGELES BLOCK 3 - 101</t>
  </si>
  <si>
    <t>ESTEFANO</t>
  </si>
  <si>
    <t>OJEDA MERE</t>
  </si>
  <si>
    <t>AV. KENNEDY 305 M. PRADO</t>
  </si>
  <si>
    <t>YANDARI</t>
  </si>
  <si>
    <t>HUARCAYA QUICO</t>
  </si>
  <si>
    <t>PIZARRO 103</t>
  </si>
  <si>
    <t>DANITZA</t>
  </si>
  <si>
    <t>ORTIZ ROMERO</t>
  </si>
  <si>
    <t>AV. KENEDY 202</t>
  </si>
  <si>
    <t>MERIDA</t>
  </si>
  <si>
    <t>HUARSAYA QUIISPE</t>
  </si>
  <si>
    <t>PIZARRO 127</t>
  </si>
  <si>
    <t>FRANCO ALESSANDRO</t>
  </si>
  <si>
    <t>AQUISE YARETA</t>
  </si>
  <si>
    <t>CALLE PLATON # 111 M. PRADO</t>
  </si>
  <si>
    <t>A UNA CUADRA DEL C.S.</t>
  </si>
  <si>
    <t>IVANA VALENTINA</t>
  </si>
  <si>
    <t>HERRERA MALAGA</t>
  </si>
  <si>
    <t xml:space="preserve">FRENTE A LA PARROQUIPA </t>
  </si>
  <si>
    <t>BARBARA REGINA</t>
  </si>
  <si>
    <t>HERRERA DIAZ</t>
  </si>
  <si>
    <t>SOR ANA DE LOS ANGELES BLOCK 2 - 313</t>
  </si>
  <si>
    <t>ISABELLA BELEN</t>
  </si>
  <si>
    <t>CANCINO ANAYA</t>
  </si>
  <si>
    <t>ALFONSO UGARTE 132</t>
  </si>
  <si>
    <t>PETER GONZALO</t>
  </si>
  <si>
    <t>CHAYÑA PEREZ</t>
  </si>
  <si>
    <t>AV. GUARDIA CIVIL 137</t>
  </si>
  <si>
    <t>CIELO ARIANA</t>
  </si>
  <si>
    <t>ALANICO ARIAS</t>
  </si>
  <si>
    <t>VILLA MARIA DEL TRIUNFO E-11</t>
  </si>
  <si>
    <t>ALICE ISABELLA</t>
  </si>
  <si>
    <t>BAYAMA QUISPE</t>
  </si>
  <si>
    <t>L. PRADO Q-5</t>
  </si>
  <si>
    <t>AURA MARIELA</t>
  </si>
  <si>
    <t>MOZOMBITE CU</t>
  </si>
  <si>
    <t>AV. KENNEDY 2200</t>
  </si>
  <si>
    <t xml:space="preserve">ANGEL GABRIEL </t>
  </si>
  <si>
    <t>BATALLANOS MAMANI</t>
  </si>
  <si>
    <t>AV. CAYRO J - 8</t>
  </si>
  <si>
    <t>FRENTE A ESSALUD</t>
  </si>
  <si>
    <t>IKEER AARON</t>
  </si>
  <si>
    <t>AV. KENEDY # 404</t>
  </si>
  <si>
    <t>CASILLAS DEL CARPIO</t>
  </si>
  <si>
    <t>MARCELO AIDIER</t>
  </si>
  <si>
    <t>BONLANGGER HERRERA</t>
  </si>
  <si>
    <t>CONQUISTADORES # 213</t>
  </si>
  <si>
    <t>PAULA</t>
  </si>
  <si>
    <t>VALDEZ ALVAREZ</t>
  </si>
  <si>
    <t>CALLE ARTURO VILLEGAS 123 M. PRADO</t>
  </si>
  <si>
    <t>FABIAN MATIAS</t>
  </si>
  <si>
    <t>RAMON CASTILLO # 114 M. PRADO</t>
  </si>
  <si>
    <t>JOAQUIN  FRANCISCO</t>
  </si>
  <si>
    <t>TORRES  AGUILAR</t>
  </si>
  <si>
    <t xml:space="preserve">PLATON # 103 M.PRADO </t>
  </si>
  <si>
    <t>JULIO CESAR</t>
  </si>
  <si>
    <t>VALENCIA RODRIGUEZ</t>
  </si>
  <si>
    <t>CALLE CONQUISTADORES 206</t>
  </si>
  <si>
    <t xml:space="preserve">EROS ESTEBAN </t>
  </si>
  <si>
    <t>ALVARADO ARENAS</t>
  </si>
  <si>
    <t>AV. KENNEDY 2004</t>
  </si>
  <si>
    <t>TATIANA</t>
  </si>
  <si>
    <t>ZAMBRANO  CHAMBILLA</t>
  </si>
  <si>
    <t>NUEVO PERU  J-16</t>
  </si>
  <si>
    <t xml:space="preserve">JOAQUIN </t>
  </si>
  <si>
    <t>VEGA DAVILA</t>
  </si>
  <si>
    <t>MALECON PAUCARPATA 103</t>
  </si>
  <si>
    <t xml:space="preserve">DASHIELLA </t>
  </si>
  <si>
    <t>FLORES TORREBLANCA</t>
  </si>
  <si>
    <t xml:space="preserve">INDEPENDENCIA 207 J. MARIA </t>
  </si>
  <si>
    <t>FABIANA LUCERO</t>
  </si>
  <si>
    <t>TAPIA SARMIENTO</t>
  </si>
  <si>
    <t>AV. KENNEDY 1400</t>
  </si>
  <si>
    <t>MAXIMILIANO</t>
  </si>
  <si>
    <t>CORDOVA RANTES</t>
  </si>
  <si>
    <t>INDEPENDENCIA 137 J.M.</t>
  </si>
  <si>
    <t>LEAN ALONSO</t>
  </si>
  <si>
    <t>MAMANI LUQUE</t>
  </si>
  <si>
    <t>AV. KENNEDY 417</t>
  </si>
  <si>
    <t>GENESIS GIANELLA</t>
  </si>
  <si>
    <t>CALDERON LLERENA</t>
  </si>
  <si>
    <t>CALLE PLATON # 105 M. PRADO</t>
  </si>
  <si>
    <t>RAFAELA</t>
  </si>
  <si>
    <t>BOCARDO RODRIGUEZ</t>
  </si>
  <si>
    <t xml:space="preserve">INDEPENDENCIA 107 J. MARIA </t>
  </si>
  <si>
    <t>MATEO</t>
  </si>
  <si>
    <t>BYRON ABAD</t>
  </si>
  <si>
    <t>MACHACA ROJAS</t>
  </si>
  <si>
    <t>AV. JESUS MARIA 107</t>
  </si>
  <si>
    <t>CARLOS MANUEL</t>
  </si>
  <si>
    <t>CALLE PLATON # 111 M . PRADO</t>
  </si>
  <si>
    <t>BIANELLA IVANNA</t>
  </si>
  <si>
    <t>BOULANGGER HERRERA</t>
  </si>
  <si>
    <t>CONQUISTADORES 213 M. PRADO</t>
  </si>
  <si>
    <t>ESPALDAS DEL COLEGIO J.C. MARIATEGUI</t>
  </si>
  <si>
    <t>VILCA GALLEGOS</t>
  </si>
  <si>
    <t>LOS GERANIOS 142-B</t>
  </si>
  <si>
    <t>VERONICA LLERENA</t>
  </si>
  <si>
    <t>NILDA FERNANDEZ PRADO</t>
  </si>
  <si>
    <t>ADEMIR</t>
  </si>
  <si>
    <t>GAMORA CORIMANYA</t>
  </si>
  <si>
    <t>RICARDO PALMA 400</t>
  </si>
  <si>
    <t>YARUMI DAYRA</t>
  </si>
  <si>
    <t>MENDOZA SELLERICO</t>
  </si>
  <si>
    <t>LOS CIPRECES 109</t>
  </si>
  <si>
    <t>ALESHKA</t>
  </si>
  <si>
    <t>VALERES ALVAEZA</t>
  </si>
  <si>
    <t xml:space="preserve">DANIEL ALCIDES CARRION 114 URB. J. M. </t>
  </si>
  <si>
    <t>MOLL</t>
  </si>
  <si>
    <t>DANA ISABEL</t>
  </si>
  <si>
    <t>RODRIGUEZ MEJIA</t>
  </si>
  <si>
    <t>CALLE FCO. BOLOGNESI 119 J. MANUEL</t>
  </si>
  <si>
    <t>JESUS</t>
  </si>
  <si>
    <t>COAGUILA MARQUEZ</t>
  </si>
  <si>
    <t>AV. ALFONZO UGARTE 102</t>
  </si>
  <si>
    <t>BRUNELA</t>
  </si>
  <si>
    <t>MEDINA FIGUEROA</t>
  </si>
  <si>
    <t>CALLE FCO. BOLOGNESI 115</t>
  </si>
  <si>
    <t>ANGELINA</t>
  </si>
  <si>
    <t>CALDERON MAMANI</t>
  </si>
  <si>
    <t>RICARDO PALMA  100</t>
  </si>
  <si>
    <t>VALEZKA VERONICA</t>
  </si>
  <si>
    <t>HUAMAN ZAPANA</t>
  </si>
  <si>
    <t>CALLE JORGE CHAVEZ 200 URB. J. M.</t>
  </si>
  <si>
    <t>FLAVIO</t>
  </si>
  <si>
    <t>ROMERO RODRIGUEZ</t>
  </si>
  <si>
    <t>KENEDY 998</t>
  </si>
  <si>
    <t>GOBOÑA CHOQUEHUANCA</t>
  </si>
  <si>
    <t>AV. KENEDY  904</t>
  </si>
  <si>
    <t>EDMUNDO</t>
  </si>
  <si>
    <t>ZEGARRA TEJADA</t>
  </si>
  <si>
    <t>1RO. DE MAYO 108   J.M.</t>
  </si>
  <si>
    <t>MEDINA ZEVALLOS</t>
  </si>
  <si>
    <t xml:space="preserve">DANIEL ALCIDES CARRION 118 URB. J. M. </t>
  </si>
  <si>
    <t>GIANA ABIGAIL</t>
  </si>
  <si>
    <t>ROJAS MARTINEZ</t>
  </si>
  <si>
    <t>KENNEDY 1000</t>
  </si>
  <si>
    <t>SERGIO SEBASTIAN</t>
  </si>
  <si>
    <t>MENDOZA SUYO</t>
  </si>
  <si>
    <t>AV. KENNEDY 1104</t>
  </si>
  <si>
    <t>MOLLO CHACA</t>
  </si>
  <si>
    <t>1RO. DE MAYO 223</t>
  </si>
  <si>
    <t>CARLOS S.</t>
  </si>
  <si>
    <t>SANTOS CUEVA</t>
  </si>
  <si>
    <t>R. PALMA 304</t>
  </si>
  <si>
    <t xml:space="preserve">JULIA </t>
  </si>
  <si>
    <t>HALLASI VILCA</t>
  </si>
  <si>
    <t>SAN LUCAS B-4</t>
  </si>
  <si>
    <t>FABRICIO</t>
  </si>
  <si>
    <t>FERNANDEZ VALDIVIA</t>
  </si>
  <si>
    <t>ARTURO VILLEGAS 108</t>
  </si>
  <si>
    <t>PAULO</t>
  </si>
  <si>
    <t>MENDOZA TASAYCO</t>
  </si>
  <si>
    <t>R. PALMA 409</t>
  </si>
  <si>
    <t>YVONNE</t>
  </si>
  <si>
    <t>ADO MAMANI</t>
  </si>
  <si>
    <t>SAN LUCAS B2</t>
  </si>
  <si>
    <t xml:space="preserve">SHARON </t>
  </si>
  <si>
    <t>JIMENEZ ANCASI</t>
  </si>
  <si>
    <t>SAN LUCAS B3</t>
  </si>
  <si>
    <t>JOAQUIN</t>
  </si>
  <si>
    <t>CONCHA CARPIO</t>
  </si>
  <si>
    <t>AV. ALFONZO UGARTE 124</t>
  </si>
  <si>
    <t>CARLA</t>
  </si>
  <si>
    <t>LOPEZ RODRIGO</t>
  </si>
  <si>
    <t>A. MAYO 543</t>
  </si>
  <si>
    <t>VERONICA LLERENA FLORES</t>
  </si>
  <si>
    <t>ALEJANDRA</t>
  </si>
  <si>
    <t>PINTO FERNANDEZ</t>
  </si>
  <si>
    <t>J. MARIA  L - 24</t>
  </si>
  <si>
    <t>FERNANDO</t>
  </si>
  <si>
    <t>QUISPE CUNO</t>
  </si>
  <si>
    <t>A. UGARTE 321</t>
  </si>
  <si>
    <t>MARCO</t>
  </si>
  <si>
    <t>TICONA HUANCA</t>
  </si>
  <si>
    <t>LOS GERANIOS 125</t>
  </si>
  <si>
    <t>ESPERANZA</t>
  </si>
  <si>
    <t>HUAMANI ESPINOZA</t>
  </si>
  <si>
    <t>A. UGARTE 754</t>
  </si>
  <si>
    <t>SEBASTIAN</t>
  </si>
  <si>
    <t>SARAYASI NUÑEZ</t>
  </si>
  <si>
    <t>LOS GERANISO 143</t>
  </si>
  <si>
    <t>MAYRA</t>
  </si>
  <si>
    <t>SULLON VERA</t>
  </si>
  <si>
    <t>SAN LUCAS C4</t>
  </si>
  <si>
    <t xml:space="preserve">CLAUDIA SUNNY </t>
  </si>
  <si>
    <t>ZAMATA HILARIO</t>
  </si>
  <si>
    <t>LOS ALAMOS CTE 24 O-16</t>
  </si>
  <si>
    <t xml:space="preserve">GLADYS  GRACIELA VILCA GONZALES </t>
  </si>
  <si>
    <t>ELSA CHIRE VALDIVIA</t>
  </si>
  <si>
    <t xml:space="preserve">AMY </t>
  </si>
  <si>
    <t>ACOSTUPA ROJAS</t>
  </si>
  <si>
    <t>G. CIVIL L-27</t>
  </si>
  <si>
    <t>ANDREA XIMENA</t>
  </si>
  <si>
    <t>MEDINA  MEJIA</t>
  </si>
  <si>
    <t>FCO. BOLOGNESI 115 URB. JESUS MARIA</t>
  </si>
  <si>
    <t>ROLANDO</t>
  </si>
  <si>
    <t>AÑARI MAMANI</t>
  </si>
  <si>
    <t>AV. KENEDY 804</t>
  </si>
  <si>
    <t>GUADALUPE</t>
  </si>
  <si>
    <t>PAUCAR PANTA</t>
  </si>
  <si>
    <t>FCO BOLOGNESI 515</t>
  </si>
  <si>
    <t xml:space="preserve">ANA </t>
  </si>
  <si>
    <t>GAMARRO AIZCORBE</t>
  </si>
  <si>
    <t>J. MARIA 109</t>
  </si>
  <si>
    <t>PATRICIA</t>
  </si>
  <si>
    <t>ITUSACA AGUILAR</t>
  </si>
  <si>
    <t>1RO. DE MAYO DE 120</t>
  </si>
  <si>
    <t>PRICYLA</t>
  </si>
  <si>
    <t>CALLE FCO. BOLOGNESI 115 J.M.</t>
  </si>
  <si>
    <t xml:space="preserve">ENMANUEL </t>
  </si>
  <si>
    <t>BEJAR CONTRERAS</t>
  </si>
  <si>
    <t>ALFONSO UGARTE 179</t>
  </si>
  <si>
    <t>VELASQUEZ LAZARTE</t>
  </si>
  <si>
    <t>R. PALMA 204</t>
  </si>
  <si>
    <t xml:space="preserve">SHAMIR </t>
  </si>
  <si>
    <t>URDAY TINCO</t>
  </si>
  <si>
    <t>SANTA ANA 307</t>
  </si>
  <si>
    <t>LIZBETH</t>
  </si>
  <si>
    <t>TIPOLA CASILLE</t>
  </si>
  <si>
    <t>PROGRESO 101</t>
  </si>
  <si>
    <t>CLAUDIO</t>
  </si>
  <si>
    <t>DELGADO DE LA FLOR RIVERA</t>
  </si>
  <si>
    <t>AV. ALFONSO UGARTE 126. J.M.</t>
  </si>
  <si>
    <t>EMILY</t>
  </si>
  <si>
    <t>LEON HOMERES</t>
  </si>
  <si>
    <t>AV. ALFONSO UGARTE 110 J.M.</t>
  </si>
  <si>
    <t>DANA</t>
  </si>
  <si>
    <t>CACERES AGUILAR</t>
  </si>
  <si>
    <t>FCO. BOLOGNESI 118 URB. JESUS MARIA</t>
  </si>
  <si>
    <t>HANLLONSON ANTONELLA</t>
  </si>
  <si>
    <t>MURIED FRUDES</t>
  </si>
  <si>
    <t>OSCAR</t>
  </si>
  <si>
    <t>SANCHEZ TEJADA</t>
  </si>
  <si>
    <t>URB. J. MARIA 1RO. MAYO 108</t>
  </si>
  <si>
    <t>VERA SULLON</t>
  </si>
  <si>
    <t>SANTA ANA 110</t>
  </si>
  <si>
    <t>FABRICIO DANIEL</t>
  </si>
  <si>
    <t>ALTAMIRANO HUALPA</t>
  </si>
  <si>
    <t>A. UGARTE</t>
  </si>
  <si>
    <t>ROCA HINOSTROZA</t>
  </si>
  <si>
    <t>R. PALMA 103 J.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</si>
</sst>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5" fillId="14" borderId="7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279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7" zoomScale="55" zoomScaleNormal="55" workbookViewId="0">
      <pane xSplit="2" ySplit="3" topLeftCell="C142" activePane="bottomRight" state="frozen"/>
      <selection activeCell="A7" sqref="A7"/>
      <selection pane="topRight" activeCell="C7" sqref="C7"/>
      <selection pane="bottomLeft" activeCell="A10" sqref="A10"/>
      <selection pane="bottomRight" activeCell="F25" sqref="F25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20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>
        <v>97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498</v>
      </c>
      <c r="H5" s="186"/>
      <c r="I5" s="185"/>
      <c r="J5" s="9" t="s">
        <v>69</v>
      </c>
      <c r="K5" s="15" t="str">
        <f>IFERROR(VLOOKUP($G$5,Master!$G$6:$T$261,14,FALSE),"")</f>
        <v>AMPLIACION PAUCARPATA</v>
      </c>
      <c r="L5" s="7"/>
      <c r="M5" s="83" t="s">
        <v>85</v>
      </c>
      <c r="N5" s="84"/>
      <c r="O5" s="84"/>
      <c r="P5" s="84"/>
      <c r="Q5" s="140">
        <v>2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PAUCARPATA</v>
      </c>
      <c r="L6" s="1"/>
      <c r="M6" s="83" t="s">
        <v>86</v>
      </c>
      <c r="N6" s="84"/>
      <c r="O6" s="84"/>
      <c r="P6" s="84"/>
      <c r="Q6" s="140">
        <v>11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>
        <v>1</v>
      </c>
      <c r="D10" s="32">
        <v>85</v>
      </c>
      <c r="E10" s="32" t="s">
        <v>30</v>
      </c>
      <c r="F10" s="32" t="s">
        <v>156</v>
      </c>
      <c r="G10" s="32" t="s">
        <v>31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41900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4</v>
      </c>
      <c r="Q10" s="28">
        <f t="shared" ref="Q10:Q73" ca="1" si="2">IF(N10="",0,DATEDIF(N10,TODAY(),"MD"))</f>
        <v>9</v>
      </c>
      <c r="R10" s="33">
        <v>41902</v>
      </c>
      <c r="S10" s="32"/>
      <c r="T10" s="33">
        <v>41902</v>
      </c>
      <c r="U10" s="32"/>
      <c r="V10" s="33">
        <v>41978</v>
      </c>
      <c r="W10" s="32"/>
      <c r="X10" s="33"/>
      <c r="Y10" s="32"/>
      <c r="Z10" s="33"/>
      <c r="AA10" s="32"/>
      <c r="AB10" s="33">
        <v>41978</v>
      </c>
      <c r="AC10" s="32"/>
      <c r="AD10" s="33"/>
      <c r="AE10" s="32"/>
      <c r="AF10" s="33"/>
      <c r="AG10" s="32"/>
      <c r="AH10" s="33">
        <v>41978</v>
      </c>
      <c r="AI10" s="32"/>
      <c r="AJ10" s="33"/>
      <c r="AK10" s="32"/>
      <c r="AL10" s="33"/>
      <c r="AM10" s="32"/>
      <c r="AN10" s="33"/>
      <c r="AO10" s="32"/>
      <c r="AP10" s="33"/>
      <c r="AQ10" s="32"/>
      <c r="AR10" s="33">
        <v>41978</v>
      </c>
      <c r="AS10" s="32"/>
      <c r="AT10" s="33"/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987789137</v>
      </c>
      <c r="BI10" s="31" t="s">
        <v>922</v>
      </c>
      <c r="BJ10" s="31"/>
      <c r="BK10" s="31">
        <v>982370348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NO_VAC</v>
      </c>
      <c r="CA10" s="151" t="b">
        <f ca="1">IF($BV10=0,IF(P10&gt;=6,IF(Z10&lt;&gt;"","VAC","NO_VAC")))</f>
        <v>0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NO_VAC</v>
      </c>
      <c r="CD10" s="151" t="b">
        <f ca="1">IF($BV10=0,IF(P10&gt;=6,IF(AF10&lt;&gt;"","VAC","NO_VAC")))</f>
        <v>0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NO_VAC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6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>
        <v>1</v>
      </c>
      <c r="D11" s="32">
        <v>13</v>
      </c>
      <c r="E11" s="32" t="s">
        <v>30</v>
      </c>
      <c r="F11" s="32" t="s">
        <v>156</v>
      </c>
      <c r="G11" s="32" t="s">
        <v>31</v>
      </c>
      <c r="H11" s="32"/>
      <c r="I11" s="31" t="s">
        <v>923</v>
      </c>
      <c r="J11" s="31" t="s">
        <v>924</v>
      </c>
      <c r="K11" s="31" t="s">
        <v>925</v>
      </c>
      <c r="L11" s="31" t="s">
        <v>926</v>
      </c>
      <c r="M11" s="32" t="s">
        <v>147</v>
      </c>
      <c r="N11" s="33">
        <v>41926</v>
      </c>
      <c r="O11" s="28">
        <f t="shared" ca="1" si="0"/>
        <v>0</v>
      </c>
      <c r="P11" s="28">
        <f t="shared" ca="1" si="1"/>
        <v>3</v>
      </c>
      <c r="Q11" s="28">
        <f t="shared" ca="1" si="2"/>
        <v>13</v>
      </c>
      <c r="R11" s="33">
        <v>41926</v>
      </c>
      <c r="S11" s="32"/>
      <c r="T11" s="33">
        <v>41927</v>
      </c>
      <c r="U11" s="32"/>
      <c r="V11" s="33">
        <v>41927</v>
      </c>
      <c r="W11" s="32"/>
      <c r="X11" s="33">
        <v>41988</v>
      </c>
      <c r="Y11" s="32"/>
      <c r="Z11" s="33"/>
      <c r="AA11" s="32"/>
      <c r="AB11" s="33">
        <v>41988</v>
      </c>
      <c r="AC11" s="32"/>
      <c r="AD11" s="33"/>
      <c r="AE11" s="32"/>
      <c r="AF11" s="33"/>
      <c r="AG11" s="32"/>
      <c r="AH11" s="33">
        <v>41988</v>
      </c>
      <c r="AI11" s="32"/>
      <c r="AJ11" s="33"/>
      <c r="AK11" s="32"/>
      <c r="AL11" s="33"/>
      <c r="AM11" s="32"/>
      <c r="AN11" s="33"/>
      <c r="AO11" s="32"/>
      <c r="AP11" s="33"/>
      <c r="AQ11" s="32"/>
      <c r="AR11" s="33">
        <v>41988</v>
      </c>
      <c r="AS11" s="32"/>
      <c r="AT11" s="33"/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987789137</v>
      </c>
      <c r="BI11" s="31" t="s">
        <v>922</v>
      </c>
      <c r="BJ11" s="31"/>
      <c r="BK11" s="31">
        <v>982370348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A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Z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str">
        <f t="shared" ref="CB11:CB74" ca="1" si="16">IF($BV11=0,IF(P11&gt;=2,IF(AB11&lt;&gt;"","VAC","NO_VAC")))</f>
        <v>VAC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str">
        <f t="shared" ref="CE11:CE74" ca="1" si="19">IF($BV11=0,IF(P11&gt;=2,IF(AH11&lt;&gt;"","VAC","NO_VAC")))</f>
        <v>VAC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6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>
        <v>1</v>
      </c>
      <c r="D12" s="32">
        <v>18</v>
      </c>
      <c r="E12" s="32" t="s">
        <v>30</v>
      </c>
      <c r="F12" s="32" t="s">
        <v>156</v>
      </c>
      <c r="G12" s="32" t="s">
        <v>31</v>
      </c>
      <c r="H12" s="32"/>
      <c r="I12" s="31" t="s">
        <v>927</v>
      </c>
      <c r="J12" s="31" t="s">
        <v>928</v>
      </c>
      <c r="K12" s="31" t="s">
        <v>929</v>
      </c>
      <c r="L12" s="31" t="s">
        <v>926</v>
      </c>
      <c r="M12" s="32" t="s">
        <v>147</v>
      </c>
      <c r="N12" s="33">
        <v>41816</v>
      </c>
      <c r="O12" s="28">
        <f t="shared" ca="1" si="0"/>
        <v>0</v>
      </c>
      <c r="P12" s="28">
        <f t="shared" ca="1" si="1"/>
        <v>7</v>
      </c>
      <c r="Q12" s="28">
        <f t="shared" ca="1" si="2"/>
        <v>1</v>
      </c>
      <c r="R12" s="33">
        <v>41817</v>
      </c>
      <c r="S12" s="32"/>
      <c r="T12" s="33"/>
      <c r="U12" s="32"/>
      <c r="V12" s="33">
        <v>41878</v>
      </c>
      <c r="W12" s="32"/>
      <c r="X12" s="33"/>
      <c r="Y12" s="32">
        <v>15</v>
      </c>
      <c r="Z12" s="33"/>
      <c r="AA12" s="32"/>
      <c r="AB12" s="33">
        <v>41878</v>
      </c>
      <c r="AC12" s="32"/>
      <c r="AD12" s="33"/>
      <c r="AE12" s="32">
        <v>15</v>
      </c>
      <c r="AF12" s="33"/>
      <c r="AG12" s="32"/>
      <c r="AH12" s="33">
        <v>41878</v>
      </c>
      <c r="AI12" s="32"/>
      <c r="AJ12" s="33"/>
      <c r="AK12" s="32">
        <v>15</v>
      </c>
      <c r="AL12" s="33"/>
      <c r="AM12" s="32"/>
      <c r="AN12" s="33"/>
      <c r="AO12" s="32"/>
      <c r="AP12" s="33"/>
      <c r="AQ12" s="32"/>
      <c r="AR12" s="33">
        <v>41878</v>
      </c>
      <c r="AS12" s="32"/>
      <c r="AT12" s="33"/>
      <c r="AU12" s="32">
        <v>15</v>
      </c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987789137</v>
      </c>
      <c r="BI12" s="31" t="s">
        <v>922</v>
      </c>
      <c r="BJ12" s="31"/>
      <c r="BK12" s="31">
        <v>982370348</v>
      </c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NO_VAC</v>
      </c>
      <c r="BY12" s="151" t="str">
        <f t="shared" ca="1" si="13"/>
        <v>VAC</v>
      </c>
      <c r="BZ12" s="151" t="str">
        <f t="shared" ca="1" si="14"/>
        <v>NO_VAC</v>
      </c>
      <c r="CA12" s="151" t="str">
        <f t="shared" ca="1" si="15"/>
        <v>NO_VAC</v>
      </c>
      <c r="CB12" s="151" t="str">
        <f t="shared" ca="1" si="16"/>
        <v>VAC</v>
      </c>
      <c r="CC12" s="151" t="str">
        <f t="shared" ca="1" si="17"/>
        <v>NO_VAC</v>
      </c>
      <c r="CD12" s="151" t="str">
        <f t="shared" ca="1" si="18"/>
        <v>NO_VAC</v>
      </c>
      <c r="CE12" s="151" t="str">
        <f t="shared" ca="1" si="19"/>
        <v>VAC</v>
      </c>
      <c r="CF12" s="151" t="str">
        <f t="shared" ca="1" si="20"/>
        <v>NO_VAC</v>
      </c>
      <c r="CG12" s="151" t="str">
        <f t="shared" ca="1" si="21"/>
        <v>NO_VAC</v>
      </c>
      <c r="CH12" s="151" t="b">
        <f t="shared" ca="1" si="22"/>
        <v>0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NO_VAC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5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>
        <v>1</v>
      </c>
      <c r="D13" s="32">
        <v>108</v>
      </c>
      <c r="E13" s="32" t="s">
        <v>30</v>
      </c>
      <c r="F13" s="32" t="s">
        <v>156</v>
      </c>
      <c r="G13" s="32" t="s">
        <v>30</v>
      </c>
      <c r="H13" s="32"/>
      <c r="I13" s="31" t="s">
        <v>930</v>
      </c>
      <c r="J13" s="31" t="s">
        <v>931</v>
      </c>
      <c r="K13" s="31" t="s">
        <v>932</v>
      </c>
      <c r="L13" s="31"/>
      <c r="M13" s="32" t="s">
        <v>148</v>
      </c>
      <c r="N13" s="33">
        <v>41701</v>
      </c>
      <c r="O13" s="28">
        <f t="shared" ca="1" si="0"/>
        <v>0</v>
      </c>
      <c r="P13" s="28">
        <f t="shared" ca="1" si="1"/>
        <v>10</v>
      </c>
      <c r="Q13" s="28">
        <f t="shared" ca="1" si="2"/>
        <v>24</v>
      </c>
      <c r="R13" s="33">
        <v>41702</v>
      </c>
      <c r="S13" s="32"/>
      <c r="T13" s="33">
        <v>41702</v>
      </c>
      <c r="U13" s="32"/>
      <c r="V13" s="33">
        <v>41793</v>
      </c>
      <c r="W13" s="32"/>
      <c r="X13" s="33">
        <v>41857</v>
      </c>
      <c r="Y13" s="32"/>
      <c r="Z13" s="33">
        <v>41940</v>
      </c>
      <c r="AA13" s="32"/>
      <c r="AB13" s="33">
        <v>41764</v>
      </c>
      <c r="AC13" s="32"/>
      <c r="AD13" s="33">
        <v>41825</v>
      </c>
      <c r="AE13" s="32"/>
      <c r="AF13" s="33">
        <v>41887</v>
      </c>
      <c r="AG13" s="32"/>
      <c r="AH13" s="33">
        <v>41764</v>
      </c>
      <c r="AI13" s="32"/>
      <c r="AJ13" s="33">
        <v>41825</v>
      </c>
      <c r="AK13" s="32"/>
      <c r="AL13" s="33">
        <v>41940</v>
      </c>
      <c r="AM13" s="32"/>
      <c r="AN13" s="33">
        <v>41982</v>
      </c>
      <c r="AO13" s="32"/>
      <c r="AP13" s="33"/>
      <c r="AQ13" s="32"/>
      <c r="AR13" s="33">
        <v>41764</v>
      </c>
      <c r="AS13" s="32"/>
      <c r="AT13" s="33">
        <v>41825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987789137</v>
      </c>
      <c r="BI13" s="31" t="s">
        <v>922</v>
      </c>
      <c r="BJ13" s="31"/>
      <c r="BK13" s="31">
        <v>982370348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14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>
        <v>1</v>
      </c>
      <c r="D14" s="32">
        <v>87</v>
      </c>
      <c r="E14" s="32" t="s">
        <v>30</v>
      </c>
      <c r="F14" s="32" t="s">
        <v>156</v>
      </c>
      <c r="G14" s="32" t="s">
        <v>30</v>
      </c>
      <c r="H14" s="32"/>
      <c r="I14" s="31" t="s">
        <v>933</v>
      </c>
      <c r="J14" s="31" t="s">
        <v>934</v>
      </c>
      <c r="K14" s="31" t="s">
        <v>935</v>
      </c>
      <c r="L14" s="31" t="s">
        <v>936</v>
      </c>
      <c r="M14" s="32" t="s">
        <v>147</v>
      </c>
      <c r="N14" s="33">
        <v>41891</v>
      </c>
      <c r="O14" s="28">
        <f t="shared" ca="1" si="0"/>
        <v>0</v>
      </c>
      <c r="P14" s="28">
        <f t="shared" ca="1" si="1"/>
        <v>4</v>
      </c>
      <c r="Q14" s="28">
        <f t="shared" ca="1" si="2"/>
        <v>18</v>
      </c>
      <c r="R14" s="33">
        <v>41895</v>
      </c>
      <c r="S14" s="32"/>
      <c r="T14" s="33">
        <v>41895</v>
      </c>
      <c r="U14" s="32"/>
      <c r="V14" s="33">
        <v>41953</v>
      </c>
      <c r="W14" s="32"/>
      <c r="X14" s="33"/>
      <c r="Y14" s="32"/>
      <c r="Z14" s="33"/>
      <c r="AA14" s="32"/>
      <c r="AB14" s="33">
        <v>41953</v>
      </c>
      <c r="AC14" s="32"/>
      <c r="AD14" s="33"/>
      <c r="AE14" s="32"/>
      <c r="AF14" s="33"/>
      <c r="AG14" s="32"/>
      <c r="AH14" s="33">
        <v>41953</v>
      </c>
      <c r="AI14" s="32"/>
      <c r="AJ14" s="33"/>
      <c r="AK14" s="32"/>
      <c r="AL14" s="33"/>
      <c r="AM14" s="32"/>
      <c r="AN14" s="33"/>
      <c r="AO14" s="32"/>
      <c r="AP14" s="33"/>
      <c r="AQ14" s="32"/>
      <c r="AR14" s="33">
        <v>41953</v>
      </c>
      <c r="AS14" s="32"/>
      <c r="AT14" s="33"/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987789137</v>
      </c>
      <c r="BI14" s="31" t="s">
        <v>922</v>
      </c>
      <c r="BJ14" s="31"/>
      <c r="BK14" s="31">
        <v>982370348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NO_VAC</v>
      </c>
      <c r="CA14" s="151" t="b">
        <f t="shared" ca="1" si="15"/>
        <v>0</v>
      </c>
      <c r="CB14" s="151" t="str">
        <f t="shared" ca="1" si="16"/>
        <v>VAC</v>
      </c>
      <c r="CC14" s="151" t="str">
        <f t="shared" ca="1" si="17"/>
        <v>NO_VAC</v>
      </c>
      <c r="CD14" s="151" t="b">
        <f t="shared" ca="1" si="18"/>
        <v>0</v>
      </c>
      <c r="CE14" s="151" t="str">
        <f t="shared" ca="1" si="19"/>
        <v>VAC</v>
      </c>
      <c r="CF14" s="151" t="str">
        <f t="shared" ca="1" si="20"/>
        <v>NO_VAC</v>
      </c>
      <c r="CG14" s="151" t="b">
        <f t="shared" ca="1" si="21"/>
        <v>0</v>
      </c>
      <c r="CH14" s="151" t="b">
        <f t="shared" ca="1" si="22"/>
        <v>0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NO_VAC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6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>
        <v>1</v>
      </c>
      <c r="D15" s="32">
        <v>103</v>
      </c>
      <c r="E15" s="32" t="s">
        <v>30</v>
      </c>
      <c r="F15" s="32" t="s">
        <v>156</v>
      </c>
      <c r="G15" s="32" t="s">
        <v>30</v>
      </c>
      <c r="H15" s="32"/>
      <c r="I15" s="31" t="s">
        <v>937</v>
      </c>
      <c r="J15" s="31" t="s">
        <v>938</v>
      </c>
      <c r="K15" s="31" t="s">
        <v>939</v>
      </c>
      <c r="L15" s="31" t="s">
        <v>940</v>
      </c>
      <c r="M15" s="32" t="s">
        <v>147</v>
      </c>
      <c r="N15" s="33">
        <v>41603</v>
      </c>
      <c r="O15" s="28">
        <f t="shared" ca="1" si="0"/>
        <v>1</v>
      </c>
      <c r="P15" s="28">
        <f t="shared" ca="1" si="1"/>
        <v>2</v>
      </c>
      <c r="Q15" s="28">
        <f t="shared" ca="1" si="2"/>
        <v>2</v>
      </c>
      <c r="R15" s="33">
        <v>41603</v>
      </c>
      <c r="S15" s="32"/>
      <c r="T15" s="33">
        <v>41603</v>
      </c>
      <c r="U15" s="32"/>
      <c r="V15" s="33">
        <v>41666</v>
      </c>
      <c r="W15" s="32"/>
      <c r="X15" s="33">
        <v>41724</v>
      </c>
      <c r="Y15" s="32"/>
      <c r="Z15" s="33">
        <v>41815</v>
      </c>
      <c r="AA15" s="32"/>
      <c r="AB15" s="33">
        <v>41666</v>
      </c>
      <c r="AC15" s="32"/>
      <c r="AD15" s="33">
        <v>41724</v>
      </c>
      <c r="AE15" s="32"/>
      <c r="AF15" s="33">
        <v>41787</v>
      </c>
      <c r="AG15" s="32"/>
      <c r="AH15" s="33">
        <v>41666</v>
      </c>
      <c r="AI15" s="32"/>
      <c r="AJ15" s="33">
        <v>41724</v>
      </c>
      <c r="AK15" s="32"/>
      <c r="AL15" s="33">
        <v>41815</v>
      </c>
      <c r="AM15" s="32"/>
      <c r="AN15" s="33">
        <v>41845</v>
      </c>
      <c r="AO15" s="32"/>
      <c r="AP15" s="33"/>
      <c r="AQ15" s="32"/>
      <c r="AR15" s="33">
        <v>41666</v>
      </c>
      <c r="AS15" s="32"/>
      <c r="AT15" s="33">
        <v>41754</v>
      </c>
      <c r="AU15" s="32"/>
      <c r="AV15" s="33">
        <v>41971</v>
      </c>
      <c r="AW15" s="32"/>
      <c r="AX15" s="33">
        <v>41971</v>
      </c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987789137</v>
      </c>
      <c r="BI15" s="31" t="s">
        <v>922</v>
      </c>
      <c r="BJ15" s="31"/>
      <c r="BK15" s="31">
        <v>982370348</v>
      </c>
      <c r="BR15" s="151" t="str">
        <f t="shared" ca="1" si="6"/>
        <v>B</v>
      </c>
      <c r="BS15" s="151" t="str">
        <f t="shared" ca="1" si="7"/>
        <v>F</v>
      </c>
      <c r="BT15" s="151" t="str">
        <f t="shared" ca="1" si="8"/>
        <v>B</v>
      </c>
      <c r="BU15" s="151" t="str">
        <f t="shared" si="9"/>
        <v>FP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16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>
        <v>1</v>
      </c>
      <c r="D16" s="32">
        <v>86</v>
      </c>
      <c r="E16" s="32" t="s">
        <v>30</v>
      </c>
      <c r="F16" s="32" t="s">
        <v>156</v>
      </c>
      <c r="G16" s="32" t="s">
        <v>30</v>
      </c>
      <c r="H16" s="32"/>
      <c r="I16" s="31" t="s">
        <v>941</v>
      </c>
      <c r="J16" s="31" t="s">
        <v>942</v>
      </c>
      <c r="K16" s="31" t="s">
        <v>943</v>
      </c>
      <c r="L16" s="31" t="s">
        <v>944</v>
      </c>
      <c r="M16" s="32" t="s">
        <v>147</v>
      </c>
      <c r="N16" s="33">
        <v>41416</v>
      </c>
      <c r="O16" s="28">
        <f t="shared" ca="1" si="0"/>
        <v>1</v>
      </c>
      <c r="P16" s="28">
        <f t="shared" ca="1" si="1"/>
        <v>8</v>
      </c>
      <c r="Q16" s="28">
        <f t="shared" ca="1" si="2"/>
        <v>5</v>
      </c>
      <c r="R16" s="33">
        <v>41420</v>
      </c>
      <c r="S16" s="32"/>
      <c r="T16" s="33">
        <v>41420</v>
      </c>
      <c r="U16" s="32"/>
      <c r="V16" s="33">
        <v>41556</v>
      </c>
      <c r="W16" s="32"/>
      <c r="X16" s="33">
        <v>41636</v>
      </c>
      <c r="Y16" s="32"/>
      <c r="Z16" s="33">
        <v>41701</v>
      </c>
      <c r="AA16" s="32"/>
      <c r="AB16" s="33">
        <v>41481</v>
      </c>
      <c r="AC16" s="32"/>
      <c r="AD16" s="33">
        <v>41589</v>
      </c>
      <c r="AE16" s="32"/>
      <c r="AF16" s="33">
        <v>41640</v>
      </c>
      <c r="AG16" s="32"/>
      <c r="AH16" s="33">
        <v>41481</v>
      </c>
      <c r="AI16" s="32"/>
      <c r="AJ16" s="33">
        <v>41589</v>
      </c>
      <c r="AK16" s="32"/>
      <c r="AL16" s="33"/>
      <c r="AM16" s="32"/>
      <c r="AN16" s="33"/>
      <c r="AO16" s="32"/>
      <c r="AP16" s="33">
        <v>41785</v>
      </c>
      <c r="AQ16" s="32"/>
      <c r="AR16" s="33">
        <v>41481</v>
      </c>
      <c r="AS16" s="32"/>
      <c r="AT16" s="33">
        <v>41589</v>
      </c>
      <c r="AU16" s="32"/>
      <c r="AV16" s="33">
        <v>41785</v>
      </c>
      <c r="AW16" s="32"/>
      <c r="AX16" s="33">
        <v>41856</v>
      </c>
      <c r="AY16" s="32"/>
      <c r="AZ16" s="33"/>
      <c r="BA16" s="32">
        <v>2</v>
      </c>
      <c r="BB16" s="33"/>
      <c r="BC16" s="32"/>
      <c r="BD16" s="33"/>
      <c r="BE16" s="32"/>
      <c r="BF16" s="31" t="s">
        <v>921</v>
      </c>
      <c r="BG16" s="31"/>
      <c r="BH16" s="31">
        <v>987789137</v>
      </c>
      <c r="BI16" s="31" t="s">
        <v>922</v>
      </c>
      <c r="BJ16" s="31"/>
      <c r="BK16" s="31">
        <v>982370348</v>
      </c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15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>
        <v>1</v>
      </c>
      <c r="D17" s="32">
        <v>36</v>
      </c>
      <c r="E17" s="32" t="s">
        <v>30</v>
      </c>
      <c r="F17" s="32" t="s">
        <v>33</v>
      </c>
      <c r="G17" s="32" t="s">
        <v>31</v>
      </c>
      <c r="H17" s="32"/>
      <c r="I17" s="31" t="s">
        <v>945</v>
      </c>
      <c r="J17" s="31" t="s">
        <v>946</v>
      </c>
      <c r="K17" s="31" t="s">
        <v>947</v>
      </c>
      <c r="L17" s="31" t="s">
        <v>948</v>
      </c>
      <c r="M17" s="32" t="s">
        <v>148</v>
      </c>
      <c r="N17" s="33">
        <v>41359</v>
      </c>
      <c r="O17" s="28">
        <f t="shared" ca="1" si="0"/>
        <v>1</v>
      </c>
      <c r="P17" s="28">
        <f t="shared" ca="1" si="1"/>
        <v>10</v>
      </c>
      <c r="Q17" s="28">
        <f t="shared" ca="1" si="2"/>
        <v>1</v>
      </c>
      <c r="R17" s="33">
        <v>41360</v>
      </c>
      <c r="S17" s="32"/>
      <c r="T17" s="33">
        <v>41360</v>
      </c>
      <c r="U17" s="32"/>
      <c r="V17" s="33">
        <v>41435</v>
      </c>
      <c r="W17" s="32"/>
      <c r="X17" s="33">
        <v>41642</v>
      </c>
      <c r="Y17" s="32"/>
      <c r="Z17" s="33">
        <v>41703</v>
      </c>
      <c r="AA17" s="32"/>
      <c r="AB17" s="33">
        <v>41435</v>
      </c>
      <c r="AC17" s="32"/>
      <c r="AD17" s="33">
        <v>41514</v>
      </c>
      <c r="AE17" s="32"/>
      <c r="AF17" s="33">
        <v>41940</v>
      </c>
      <c r="AG17" s="32"/>
      <c r="AH17" s="33">
        <v>41435</v>
      </c>
      <c r="AI17" s="32"/>
      <c r="AJ17" s="33">
        <v>41514</v>
      </c>
      <c r="AK17" s="32"/>
      <c r="AL17" s="33"/>
      <c r="AM17" s="32">
        <v>16</v>
      </c>
      <c r="AN17" s="33"/>
      <c r="AO17" s="32">
        <v>16</v>
      </c>
      <c r="AP17" s="33"/>
      <c r="AQ17" s="32">
        <v>16</v>
      </c>
      <c r="AR17" s="33">
        <v>41435</v>
      </c>
      <c r="AS17" s="32"/>
      <c r="AT17" s="33">
        <v>41514</v>
      </c>
      <c r="AU17" s="32"/>
      <c r="AV17" s="33">
        <v>41754</v>
      </c>
      <c r="AW17" s="32"/>
      <c r="AX17" s="33">
        <v>41754</v>
      </c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987789137</v>
      </c>
      <c r="BI17" s="31" t="s">
        <v>922</v>
      </c>
      <c r="BJ17" s="31"/>
      <c r="BK17" s="31">
        <v>982370348</v>
      </c>
      <c r="BR17" s="151" t="str">
        <f t="shared" ca="1" si="6"/>
        <v>V</v>
      </c>
      <c r="BS17" s="151" t="str">
        <f t="shared" ca="1" si="7"/>
        <v>G</v>
      </c>
      <c r="BT17" s="151" t="str">
        <f t="shared" ca="1" si="8"/>
        <v>V</v>
      </c>
      <c r="BU17" s="151" t="str">
        <f t="shared" si="9"/>
        <v>ME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VAC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14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>
        <v>1</v>
      </c>
      <c r="D18" s="32">
        <v>102</v>
      </c>
      <c r="E18" s="32" t="s">
        <v>30</v>
      </c>
      <c r="F18" s="32" t="s">
        <v>156</v>
      </c>
      <c r="G18" s="32" t="s">
        <v>30</v>
      </c>
      <c r="H18" s="32"/>
      <c r="I18" s="31" t="s">
        <v>949</v>
      </c>
      <c r="J18" s="31" t="s">
        <v>950</v>
      </c>
      <c r="K18" s="31" t="s">
        <v>951</v>
      </c>
      <c r="L18" s="31" t="s">
        <v>952</v>
      </c>
      <c r="M18" s="32" t="s">
        <v>148</v>
      </c>
      <c r="N18" s="33">
        <v>41602</v>
      </c>
      <c r="O18" s="28">
        <f t="shared" ca="1" si="0"/>
        <v>1</v>
      </c>
      <c r="P18" s="28">
        <f t="shared" ca="1" si="1"/>
        <v>2</v>
      </c>
      <c r="Q18" s="28">
        <f t="shared" ca="1" si="2"/>
        <v>3</v>
      </c>
      <c r="R18" s="33">
        <v>41604</v>
      </c>
      <c r="S18" s="32"/>
      <c r="T18" s="33">
        <v>41604</v>
      </c>
      <c r="U18" s="32"/>
      <c r="V18" s="33">
        <v>41666</v>
      </c>
      <c r="W18" s="32"/>
      <c r="X18" s="33">
        <v>41734</v>
      </c>
      <c r="Y18" s="32"/>
      <c r="Z18" s="33">
        <v>41801</v>
      </c>
      <c r="AA18" s="32"/>
      <c r="AB18" s="33">
        <v>41666</v>
      </c>
      <c r="AC18" s="32"/>
      <c r="AD18" s="33">
        <v>41734</v>
      </c>
      <c r="AE18" s="32"/>
      <c r="AF18" s="33">
        <v>41801</v>
      </c>
      <c r="AG18" s="32"/>
      <c r="AH18" s="33">
        <v>41666</v>
      </c>
      <c r="AI18" s="32"/>
      <c r="AJ18" s="33">
        <v>41734</v>
      </c>
      <c r="AK18" s="32"/>
      <c r="AL18" s="33"/>
      <c r="AM18" s="32">
        <v>1</v>
      </c>
      <c r="AN18" s="33"/>
      <c r="AO18" s="32">
        <v>1</v>
      </c>
      <c r="AP18" s="33"/>
      <c r="AQ18" s="32"/>
      <c r="AR18" s="33">
        <v>41666</v>
      </c>
      <c r="AS18" s="32"/>
      <c r="AT18" s="33">
        <v>41734</v>
      </c>
      <c r="AU18" s="32"/>
      <c r="AV18" s="33"/>
      <c r="AW18" s="32">
        <v>1</v>
      </c>
      <c r="AX18" s="33"/>
      <c r="AY18" s="32">
        <v>1</v>
      </c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987789137</v>
      </c>
      <c r="BI18" s="31" t="s">
        <v>922</v>
      </c>
      <c r="BJ18" s="31"/>
      <c r="BK18" s="31">
        <v>982370348</v>
      </c>
      <c r="BR18" s="151" t="str">
        <f t="shared" ca="1" si="6"/>
        <v>V</v>
      </c>
      <c r="BS18" s="151" t="str">
        <f t="shared" ca="1" si="7"/>
        <v>F</v>
      </c>
      <c r="BT18" s="151" t="str">
        <f t="shared" ca="1" si="8"/>
        <v>B</v>
      </c>
      <c r="BU18" s="151" t="str">
        <f t="shared" si="9"/>
        <v>MP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NO_VAC</v>
      </c>
      <c r="CM18" s="151" t="str">
        <f t="shared" ca="1" si="27"/>
        <v>NO_VAC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12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>
        <v>1</v>
      </c>
      <c r="D19" s="32">
        <v>102</v>
      </c>
      <c r="E19" s="32" t="s">
        <v>30</v>
      </c>
      <c r="F19" s="32" t="s">
        <v>156</v>
      </c>
      <c r="G19" s="32" t="s">
        <v>31</v>
      </c>
      <c r="H19" s="32"/>
      <c r="I19" s="31" t="s">
        <v>953</v>
      </c>
      <c r="J19" s="31" t="s">
        <v>954</v>
      </c>
      <c r="K19" s="31" t="s">
        <v>955</v>
      </c>
      <c r="L19" s="31" t="s">
        <v>956</v>
      </c>
      <c r="M19" s="32" t="s">
        <v>147</v>
      </c>
      <c r="N19" s="33">
        <v>41316</v>
      </c>
      <c r="O19" s="28">
        <f t="shared" ca="1" si="0"/>
        <v>1</v>
      </c>
      <c r="P19" s="28">
        <f t="shared" ca="1" si="1"/>
        <v>11</v>
      </c>
      <c r="Q19" s="28">
        <f t="shared" ca="1" si="2"/>
        <v>16</v>
      </c>
      <c r="R19" s="33">
        <v>41318</v>
      </c>
      <c r="S19" s="32"/>
      <c r="T19" s="33">
        <v>41318</v>
      </c>
      <c r="U19" s="32"/>
      <c r="V19" s="33">
        <v>41376</v>
      </c>
      <c r="W19" s="32"/>
      <c r="X19" s="33">
        <v>41437</v>
      </c>
      <c r="Y19" s="32"/>
      <c r="Z19" s="33">
        <v>41498</v>
      </c>
      <c r="AA19" s="32"/>
      <c r="AB19" s="33">
        <v>41376</v>
      </c>
      <c r="AC19" s="32"/>
      <c r="AD19" s="33">
        <v>41437</v>
      </c>
      <c r="AE19" s="32"/>
      <c r="AF19" s="33">
        <v>41498</v>
      </c>
      <c r="AG19" s="32"/>
      <c r="AH19" s="33">
        <v>41376</v>
      </c>
      <c r="AI19" s="32"/>
      <c r="AJ19" s="33">
        <v>41437</v>
      </c>
      <c r="AK19" s="32"/>
      <c r="AL19" s="33"/>
      <c r="AM19" s="32">
        <v>9</v>
      </c>
      <c r="AN19" s="33"/>
      <c r="AO19" s="32">
        <v>9</v>
      </c>
      <c r="AP19" s="33"/>
      <c r="AQ19" s="32"/>
      <c r="AR19" s="33">
        <v>41376</v>
      </c>
      <c r="AS19" s="32"/>
      <c r="AT19" s="33">
        <v>41437</v>
      </c>
      <c r="AU19" s="32"/>
      <c r="AV19" s="33">
        <v>41684</v>
      </c>
      <c r="AW19" s="32"/>
      <c r="AX19" s="33">
        <v>41684</v>
      </c>
      <c r="AY19" s="32"/>
      <c r="AZ19" s="33"/>
      <c r="BA19" s="32">
        <v>16</v>
      </c>
      <c r="BB19" s="33"/>
      <c r="BC19" s="32">
        <v>16</v>
      </c>
      <c r="BD19" s="33"/>
      <c r="BE19" s="32"/>
      <c r="BF19" s="31" t="s">
        <v>921</v>
      </c>
      <c r="BG19" s="31"/>
      <c r="BH19" s="31">
        <v>987789137</v>
      </c>
      <c r="BI19" s="31" t="s">
        <v>922</v>
      </c>
      <c r="BJ19" s="31"/>
      <c r="BK19" s="31">
        <v>982370348</v>
      </c>
      <c r="BR19" s="151" t="str">
        <f t="shared" ca="1" si="6"/>
        <v>B</v>
      </c>
      <c r="BS19" s="151" t="str">
        <f t="shared" ca="1" si="7"/>
        <v>F</v>
      </c>
      <c r="BT19" s="151" t="str">
        <f t="shared" ca="1" si="8"/>
        <v>V</v>
      </c>
      <c r="BU19" s="151" t="str">
        <f t="shared" si="9"/>
        <v>FP</v>
      </c>
      <c r="BV19" s="155">
        <f t="shared" ca="1" si="10"/>
        <v>1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str">
        <f t="shared" ca="1" si="23"/>
        <v>NO_VAC</v>
      </c>
      <c r="CJ19" s="151" t="b">
        <f t="shared" ca="1" si="24"/>
        <v>0</v>
      </c>
      <c r="CK19" s="151" t="b">
        <f t="shared" ca="1" si="25"/>
        <v>0</v>
      </c>
      <c r="CL19" s="151" t="str">
        <f t="shared" ca="1" si="26"/>
        <v>VAC</v>
      </c>
      <c r="CM19" s="151" t="str">
        <f t="shared" ca="1" si="27"/>
        <v>VAC</v>
      </c>
      <c r="CN19" s="151" t="str">
        <f t="shared" ca="1" si="28"/>
        <v>NO_VAC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>
        <f t="shared" ca="1" si="32"/>
        <v>14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>
        <v>1</v>
      </c>
      <c r="D20" s="32">
        <v>107</v>
      </c>
      <c r="E20" s="32" t="s">
        <v>30</v>
      </c>
      <c r="F20" s="32" t="s">
        <v>156</v>
      </c>
      <c r="G20" s="32" t="s">
        <v>31</v>
      </c>
      <c r="H20" s="32"/>
      <c r="I20" s="31" t="s">
        <v>957</v>
      </c>
      <c r="J20" s="31" t="s">
        <v>958</v>
      </c>
      <c r="K20" s="31" t="s">
        <v>959</v>
      </c>
      <c r="L20" s="31" t="s">
        <v>960</v>
      </c>
      <c r="M20" s="32" t="s">
        <v>148</v>
      </c>
      <c r="N20" s="33">
        <v>41209</v>
      </c>
      <c r="O20" s="28">
        <f t="shared" ca="1" si="0"/>
        <v>2</v>
      </c>
      <c r="P20" s="28">
        <f t="shared" ca="1" si="1"/>
        <v>3</v>
      </c>
      <c r="Q20" s="28">
        <f t="shared" ca="1" si="2"/>
        <v>0</v>
      </c>
      <c r="R20" s="33">
        <v>41211</v>
      </c>
      <c r="S20" s="32"/>
      <c r="T20" s="33">
        <v>41210</v>
      </c>
      <c r="U20" s="32"/>
      <c r="V20" s="33">
        <v>41270</v>
      </c>
      <c r="W20" s="32"/>
      <c r="X20" s="33">
        <v>41332</v>
      </c>
      <c r="Y20" s="32"/>
      <c r="Z20" s="33">
        <v>41391</v>
      </c>
      <c r="AA20" s="32"/>
      <c r="AB20" s="33">
        <v>41270</v>
      </c>
      <c r="AC20" s="32"/>
      <c r="AD20" s="33">
        <v>41332</v>
      </c>
      <c r="AE20" s="32"/>
      <c r="AF20" s="33">
        <v>41391</v>
      </c>
      <c r="AG20" s="32"/>
      <c r="AH20" s="33">
        <v>41270</v>
      </c>
      <c r="AI20" s="32"/>
      <c r="AJ20" s="33">
        <v>41332</v>
      </c>
      <c r="AK20" s="32"/>
      <c r="AL20" s="33">
        <v>41452</v>
      </c>
      <c r="AM20" s="32"/>
      <c r="AN20" s="33">
        <v>41495</v>
      </c>
      <c r="AO20" s="32"/>
      <c r="AP20" s="33">
        <v>41710</v>
      </c>
      <c r="AQ20" s="32"/>
      <c r="AR20" s="33">
        <v>41270</v>
      </c>
      <c r="AS20" s="32"/>
      <c r="AT20" s="33">
        <v>41635</v>
      </c>
      <c r="AU20" s="32"/>
      <c r="AV20" s="33">
        <v>41578</v>
      </c>
      <c r="AW20" s="32"/>
      <c r="AX20" s="33">
        <v>41578</v>
      </c>
      <c r="AY20" s="32"/>
      <c r="AZ20" s="33"/>
      <c r="BA20" s="32">
        <v>2</v>
      </c>
      <c r="BB20" s="33">
        <v>41771</v>
      </c>
      <c r="BC20" s="32"/>
      <c r="BD20" s="33"/>
      <c r="BE20" s="32"/>
      <c r="BF20" s="31" t="s">
        <v>921</v>
      </c>
      <c r="BG20" s="31"/>
      <c r="BH20" s="31">
        <v>987789137</v>
      </c>
      <c r="BI20" s="31" t="s">
        <v>922</v>
      </c>
      <c r="BJ20" s="31"/>
      <c r="BK20" s="31">
        <v>982370348</v>
      </c>
      <c r="BR20" s="151" t="str">
        <f t="shared" ca="1" si="6"/>
        <v>W</v>
      </c>
      <c r="BS20" s="151" t="str">
        <f t="shared" ca="1" si="7"/>
        <v>K</v>
      </c>
      <c r="BT20" s="151" t="str">
        <f t="shared" ca="1" si="8"/>
        <v>W</v>
      </c>
      <c r="BU20" s="151" t="str">
        <f t="shared" si="9"/>
        <v>MP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NO_VAC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18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>
        <v>1</v>
      </c>
      <c r="D21" s="32">
        <v>68</v>
      </c>
      <c r="E21" s="32" t="s">
        <v>30</v>
      </c>
      <c r="F21" s="32" t="s">
        <v>33</v>
      </c>
      <c r="G21" s="32" t="s">
        <v>31</v>
      </c>
      <c r="H21" s="32"/>
      <c r="I21" s="31" t="s">
        <v>961</v>
      </c>
      <c r="J21" s="31" t="s">
        <v>962</v>
      </c>
      <c r="K21" s="31" t="s">
        <v>963</v>
      </c>
      <c r="L21" s="31" t="s">
        <v>964</v>
      </c>
      <c r="M21" s="32" t="s">
        <v>147</v>
      </c>
      <c r="N21" s="33">
        <v>40994</v>
      </c>
      <c r="O21" s="28">
        <f t="shared" ca="1" si="0"/>
        <v>2</v>
      </c>
      <c r="P21" s="28">
        <f t="shared" ca="1" si="1"/>
        <v>10</v>
      </c>
      <c r="Q21" s="28">
        <f t="shared" ca="1" si="2"/>
        <v>1</v>
      </c>
      <c r="R21" s="33">
        <v>40995</v>
      </c>
      <c r="S21" s="32"/>
      <c r="T21" s="33">
        <v>40995</v>
      </c>
      <c r="U21" s="32"/>
      <c r="V21" s="33">
        <v>41061</v>
      </c>
      <c r="W21" s="32"/>
      <c r="X21" s="33">
        <v>41122</v>
      </c>
      <c r="Y21" s="32"/>
      <c r="Z21" s="33">
        <v>41183</v>
      </c>
      <c r="AA21" s="32"/>
      <c r="AB21" s="33">
        <v>41061</v>
      </c>
      <c r="AC21" s="32"/>
      <c r="AD21" s="33">
        <v>41122</v>
      </c>
      <c r="AE21" s="32"/>
      <c r="AF21" s="33">
        <v>41183</v>
      </c>
      <c r="AG21" s="32"/>
      <c r="AH21" s="33">
        <v>41061</v>
      </c>
      <c r="AI21" s="32"/>
      <c r="AJ21" s="33">
        <v>41122</v>
      </c>
      <c r="AK21" s="32"/>
      <c r="AL21" s="33">
        <v>41215</v>
      </c>
      <c r="AM21" s="32"/>
      <c r="AN21" s="33">
        <v>41244</v>
      </c>
      <c r="AO21" s="32"/>
      <c r="AP21" s="33">
        <v>41457</v>
      </c>
      <c r="AQ21" s="32"/>
      <c r="AR21" s="33">
        <v>41061</v>
      </c>
      <c r="AS21" s="32"/>
      <c r="AT21" s="33">
        <v>41153</v>
      </c>
      <c r="AU21" s="32"/>
      <c r="AV21" s="33">
        <v>41368</v>
      </c>
      <c r="AW21" s="32"/>
      <c r="AX21" s="33">
        <v>41368</v>
      </c>
      <c r="AY21" s="32"/>
      <c r="AZ21" s="33">
        <v>41640</v>
      </c>
      <c r="BA21" s="32"/>
      <c r="BB21" s="33">
        <v>41548</v>
      </c>
      <c r="BC21" s="32"/>
      <c r="BD21" s="33"/>
      <c r="BE21" s="32"/>
      <c r="BF21" s="31" t="s">
        <v>921</v>
      </c>
      <c r="BG21" s="31"/>
      <c r="BH21" s="31">
        <v>987789137</v>
      </c>
      <c r="BI21" s="31" t="s">
        <v>922</v>
      </c>
      <c r="BJ21" s="31"/>
      <c r="BK21" s="31">
        <v>982370348</v>
      </c>
      <c r="BR21" s="151" t="str">
        <f t="shared" ca="1" si="6"/>
        <v>C</v>
      </c>
      <c r="BS21" s="151" t="str">
        <f t="shared" ca="1" si="7"/>
        <v>L</v>
      </c>
      <c r="BT21" s="151" t="str">
        <f t="shared" ca="1" si="8"/>
        <v>W</v>
      </c>
      <c r="BU21" s="151" t="str">
        <f t="shared" si="9"/>
        <v>FE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19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>
        <v>1</v>
      </c>
      <c r="D22" s="32">
        <v>17</v>
      </c>
      <c r="E22" s="32" t="s">
        <v>30</v>
      </c>
      <c r="F22" s="32" t="s">
        <v>156</v>
      </c>
      <c r="G22" s="32" t="s">
        <v>31</v>
      </c>
      <c r="H22" s="32"/>
      <c r="I22" s="31" t="s">
        <v>965</v>
      </c>
      <c r="J22" s="31" t="s">
        <v>966</v>
      </c>
      <c r="K22" s="31" t="s">
        <v>967</v>
      </c>
      <c r="L22" s="31"/>
      <c r="M22" s="32" t="s">
        <v>147</v>
      </c>
      <c r="N22" s="33">
        <v>41080</v>
      </c>
      <c r="O22" s="28">
        <f t="shared" ca="1" si="0"/>
        <v>2</v>
      </c>
      <c r="P22" s="28">
        <f t="shared" ca="1" si="1"/>
        <v>7</v>
      </c>
      <c r="Q22" s="28">
        <f t="shared" ca="1" si="2"/>
        <v>7</v>
      </c>
      <c r="R22" s="33">
        <v>41114</v>
      </c>
      <c r="S22" s="32"/>
      <c r="T22" s="33">
        <v>41114</v>
      </c>
      <c r="U22" s="32"/>
      <c r="V22" s="33">
        <v>41172</v>
      </c>
      <c r="W22" s="32"/>
      <c r="X22" s="33">
        <v>41234</v>
      </c>
      <c r="Y22" s="32"/>
      <c r="Z22" s="33">
        <v>41295</v>
      </c>
      <c r="AA22" s="32"/>
      <c r="AB22" s="33">
        <v>41172</v>
      </c>
      <c r="AC22" s="32"/>
      <c r="AD22" s="33">
        <v>41234</v>
      </c>
      <c r="AE22" s="32"/>
      <c r="AF22" s="33">
        <v>41295</v>
      </c>
      <c r="AG22" s="32"/>
      <c r="AH22" s="33">
        <v>41172</v>
      </c>
      <c r="AI22" s="32"/>
      <c r="AJ22" s="33">
        <v>41234</v>
      </c>
      <c r="AK22" s="32"/>
      <c r="AL22" s="33">
        <v>41417</v>
      </c>
      <c r="AM22" s="32"/>
      <c r="AN22" s="33">
        <v>41450</v>
      </c>
      <c r="AO22" s="32"/>
      <c r="AP22" s="33"/>
      <c r="AQ22" s="32">
        <v>16</v>
      </c>
      <c r="AR22" s="33">
        <v>41172</v>
      </c>
      <c r="AS22" s="32"/>
      <c r="AT22" s="33">
        <v>41234</v>
      </c>
      <c r="AU22" s="32"/>
      <c r="AV22" s="33">
        <v>41479</v>
      </c>
      <c r="AW22" s="32"/>
      <c r="AX22" s="33">
        <v>41479</v>
      </c>
      <c r="AY22" s="32"/>
      <c r="AZ22" s="33"/>
      <c r="BA22" s="32">
        <v>16</v>
      </c>
      <c r="BB22" s="33">
        <v>41689</v>
      </c>
      <c r="BC22" s="32"/>
      <c r="BD22" s="33"/>
      <c r="BE22" s="32"/>
      <c r="BF22" s="31" t="s">
        <v>921</v>
      </c>
      <c r="BG22" s="31"/>
      <c r="BH22" s="31">
        <v>987789137</v>
      </c>
      <c r="BI22" s="31" t="s">
        <v>922</v>
      </c>
      <c r="BJ22" s="31"/>
      <c r="BK22" s="31">
        <v>982370348</v>
      </c>
      <c r="BR22" s="151" t="str">
        <f t="shared" ca="1" si="6"/>
        <v>C</v>
      </c>
      <c r="BS22" s="151" t="str">
        <f t="shared" ca="1" si="7"/>
        <v>K</v>
      </c>
      <c r="BT22" s="151" t="str">
        <f t="shared" ca="1" si="8"/>
        <v>W</v>
      </c>
      <c r="BU22" s="151" t="str">
        <f t="shared" si="9"/>
        <v>FP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NO_VAC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17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>
        <v>1</v>
      </c>
      <c r="D23" s="32">
        <v>18</v>
      </c>
      <c r="E23" s="32" t="s">
        <v>30</v>
      </c>
      <c r="F23" s="32" t="s">
        <v>156</v>
      </c>
      <c r="G23" s="32" t="s">
        <v>31</v>
      </c>
      <c r="H23" s="32"/>
      <c r="I23" s="31" t="s">
        <v>968</v>
      </c>
      <c r="J23" s="31" t="s">
        <v>969</v>
      </c>
      <c r="K23" s="31" t="s">
        <v>929</v>
      </c>
      <c r="L23" s="31" t="s">
        <v>964</v>
      </c>
      <c r="M23" s="32" t="s">
        <v>148</v>
      </c>
      <c r="N23" s="33">
        <v>41017</v>
      </c>
      <c r="O23" s="28">
        <f t="shared" ca="1" si="0"/>
        <v>2</v>
      </c>
      <c r="P23" s="28">
        <f t="shared" ca="1" si="1"/>
        <v>9</v>
      </c>
      <c r="Q23" s="28">
        <f t="shared" ca="1" si="2"/>
        <v>9</v>
      </c>
      <c r="R23" s="33">
        <v>41018</v>
      </c>
      <c r="S23" s="32"/>
      <c r="T23" s="33">
        <v>41018</v>
      </c>
      <c r="U23" s="32"/>
      <c r="V23" s="33">
        <v>41096</v>
      </c>
      <c r="W23" s="32"/>
      <c r="X23" s="33">
        <v>41210</v>
      </c>
      <c r="Y23" s="32"/>
      <c r="Z23" s="33">
        <v>41346</v>
      </c>
      <c r="AA23" s="32"/>
      <c r="AB23" s="33">
        <v>41096</v>
      </c>
      <c r="AC23" s="32"/>
      <c r="AD23" s="33">
        <v>41210</v>
      </c>
      <c r="AE23" s="32"/>
      <c r="AF23" s="33">
        <v>41346</v>
      </c>
      <c r="AG23" s="32"/>
      <c r="AH23" s="33">
        <v>41096</v>
      </c>
      <c r="AI23" s="32"/>
      <c r="AJ23" s="33">
        <v>41210</v>
      </c>
      <c r="AK23" s="32"/>
      <c r="AL23" s="33">
        <v>41236</v>
      </c>
      <c r="AM23" s="32"/>
      <c r="AN23" s="33"/>
      <c r="AO23" s="32"/>
      <c r="AP23" s="33"/>
      <c r="AQ23" s="32"/>
      <c r="AR23" s="33">
        <v>41109</v>
      </c>
      <c r="AS23" s="32"/>
      <c r="AT23" s="33">
        <v>41210</v>
      </c>
      <c r="AU23" s="32"/>
      <c r="AV23" s="33"/>
      <c r="AW23" s="32">
        <v>19</v>
      </c>
      <c r="AX23" s="33"/>
      <c r="AY23" s="32">
        <v>19</v>
      </c>
      <c r="AZ23" s="33"/>
      <c r="BA23" s="32">
        <v>19</v>
      </c>
      <c r="BB23" s="33"/>
      <c r="BC23" s="32">
        <v>19</v>
      </c>
      <c r="BD23" s="33"/>
      <c r="BE23" s="32"/>
      <c r="BF23" s="31" t="s">
        <v>921</v>
      </c>
      <c r="BG23" s="31"/>
      <c r="BH23" s="31">
        <v>987789137</v>
      </c>
      <c r="BI23" s="31" t="s">
        <v>922</v>
      </c>
      <c r="BJ23" s="31"/>
      <c r="BK23" s="31">
        <v>982370348</v>
      </c>
      <c r="BR23" s="151" t="str">
        <f t="shared" ca="1" si="6"/>
        <v>W</v>
      </c>
      <c r="BS23" s="151" t="str">
        <f t="shared" ca="1" si="7"/>
        <v>K</v>
      </c>
      <c r="BT23" s="151" t="str">
        <f t="shared" ca="1" si="8"/>
        <v>W</v>
      </c>
      <c r="BU23" s="151" t="str">
        <f t="shared" si="9"/>
        <v>MP</v>
      </c>
      <c r="BV23" s="155">
        <f t="shared" ca="1" si="10"/>
        <v>2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NO_VAC</v>
      </c>
      <c r="CO23" s="151" t="str">
        <f t="shared" ca="1" si="29"/>
        <v>NO_VAC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>
        <f t="shared" ca="1" si="33"/>
        <v>13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>
        <v>1</v>
      </c>
      <c r="D24" s="32">
        <v>103</v>
      </c>
      <c r="E24" s="32" t="s">
        <v>30</v>
      </c>
      <c r="F24" s="32" t="s">
        <v>156</v>
      </c>
      <c r="G24" s="32" t="s">
        <v>31</v>
      </c>
      <c r="H24" s="32"/>
      <c r="I24" s="31" t="s">
        <v>970</v>
      </c>
      <c r="J24" s="31" t="s">
        <v>971</v>
      </c>
      <c r="K24" s="31" t="s">
        <v>972</v>
      </c>
      <c r="L24" s="31" t="s">
        <v>973</v>
      </c>
      <c r="M24" s="32" t="s">
        <v>147</v>
      </c>
      <c r="N24" s="33">
        <v>40975</v>
      </c>
      <c r="O24" s="28">
        <f t="shared" ca="1" si="0"/>
        <v>2</v>
      </c>
      <c r="P24" s="28">
        <f t="shared" ca="1" si="1"/>
        <v>10</v>
      </c>
      <c r="Q24" s="28">
        <f t="shared" ca="1" si="2"/>
        <v>20</v>
      </c>
      <c r="R24" s="33">
        <v>40976</v>
      </c>
      <c r="S24" s="32"/>
      <c r="T24" s="33">
        <v>40975</v>
      </c>
      <c r="U24" s="32"/>
      <c r="V24" s="33">
        <v>41039</v>
      </c>
      <c r="W24" s="32"/>
      <c r="X24" s="33">
        <v>41108</v>
      </c>
      <c r="Y24" s="32"/>
      <c r="Z24" s="33">
        <v>41164</v>
      </c>
      <c r="AA24" s="32"/>
      <c r="AB24" s="33">
        <v>41039</v>
      </c>
      <c r="AC24" s="32"/>
      <c r="AD24" s="33">
        <v>41108</v>
      </c>
      <c r="AE24" s="32"/>
      <c r="AF24" s="33">
        <v>41164</v>
      </c>
      <c r="AG24" s="32"/>
      <c r="AH24" s="33">
        <v>41039</v>
      </c>
      <c r="AI24" s="32"/>
      <c r="AJ24" s="33">
        <v>41100</v>
      </c>
      <c r="AK24" s="32"/>
      <c r="AL24" s="33"/>
      <c r="AM24" s="32"/>
      <c r="AN24" s="33"/>
      <c r="AO24" s="32"/>
      <c r="AP24" s="33"/>
      <c r="AQ24" s="32"/>
      <c r="AR24" s="33">
        <v>41039</v>
      </c>
      <c r="AS24" s="32"/>
      <c r="AT24" s="33">
        <v>41100</v>
      </c>
      <c r="AU24" s="32"/>
      <c r="AV24" s="33">
        <v>41381</v>
      </c>
      <c r="AW24" s="32"/>
      <c r="AX24" s="33">
        <v>41381</v>
      </c>
      <c r="AY24" s="32"/>
      <c r="AZ24" s="33">
        <v>41599</v>
      </c>
      <c r="BA24" s="32"/>
      <c r="BB24" s="33">
        <v>41599</v>
      </c>
      <c r="BC24" s="32"/>
      <c r="BD24" s="33"/>
      <c r="BE24" s="32"/>
      <c r="BF24" s="31" t="s">
        <v>921</v>
      </c>
      <c r="BG24" s="31"/>
      <c r="BH24" s="31">
        <v>987789137</v>
      </c>
      <c r="BI24" s="31" t="s">
        <v>922</v>
      </c>
      <c r="BJ24" s="31"/>
      <c r="BK24" s="31">
        <v>982370348</v>
      </c>
      <c r="BR24" s="151" t="str">
        <f t="shared" ca="1" si="6"/>
        <v>C</v>
      </c>
      <c r="BS24" s="151" t="str">
        <f t="shared" ca="1" si="7"/>
        <v>K</v>
      </c>
      <c r="BT24" s="151" t="str">
        <f t="shared" ca="1" si="8"/>
        <v>W</v>
      </c>
      <c r="BU24" s="151" t="str">
        <f t="shared" si="9"/>
        <v>FP</v>
      </c>
      <c r="BV24" s="155">
        <f t="shared" ca="1" si="10"/>
        <v>2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>
        <f t="shared" ca="1" si="33"/>
        <v>16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>
        <v>1</v>
      </c>
      <c r="D25" s="32">
        <v>26</v>
      </c>
      <c r="E25" s="32" t="s">
        <v>30</v>
      </c>
      <c r="F25" s="32" t="s">
        <v>156</v>
      </c>
      <c r="G25" s="32" t="s">
        <v>31</v>
      </c>
      <c r="H25" s="32"/>
      <c r="I25" s="31" t="s">
        <v>974</v>
      </c>
      <c r="J25" s="31" t="s">
        <v>975</v>
      </c>
      <c r="K25" s="31" t="s">
        <v>976</v>
      </c>
      <c r="L25" s="31"/>
      <c r="M25" s="32" t="s">
        <v>148</v>
      </c>
      <c r="N25" s="33">
        <v>40865</v>
      </c>
      <c r="O25" s="28">
        <f t="shared" ca="1" si="0"/>
        <v>3</v>
      </c>
      <c r="P25" s="28">
        <f t="shared" ca="1" si="1"/>
        <v>2</v>
      </c>
      <c r="Q25" s="28">
        <f t="shared" ca="1" si="2"/>
        <v>9</v>
      </c>
      <c r="R25" s="33">
        <v>40866</v>
      </c>
      <c r="S25" s="32"/>
      <c r="T25" s="33">
        <v>40866</v>
      </c>
      <c r="U25" s="32"/>
      <c r="V25" s="33">
        <v>40926</v>
      </c>
      <c r="W25" s="32"/>
      <c r="X25" s="33">
        <v>40988</v>
      </c>
      <c r="Y25" s="32"/>
      <c r="Z25" s="33">
        <v>41065</v>
      </c>
      <c r="AA25" s="32"/>
      <c r="AB25" s="33">
        <v>40926</v>
      </c>
      <c r="AC25" s="32"/>
      <c r="AD25" s="33">
        <v>40988</v>
      </c>
      <c r="AE25" s="32"/>
      <c r="AF25" s="33">
        <v>41065</v>
      </c>
      <c r="AG25" s="32"/>
      <c r="AH25" s="33">
        <v>40926</v>
      </c>
      <c r="AI25" s="32"/>
      <c r="AJ25" s="33">
        <v>40988</v>
      </c>
      <c r="AK25" s="32"/>
      <c r="AL25" s="33">
        <v>41085</v>
      </c>
      <c r="AM25" s="32"/>
      <c r="AN25" s="33">
        <v>41120</v>
      </c>
      <c r="AO25" s="32"/>
      <c r="AP25" s="33"/>
      <c r="AQ25" s="32"/>
      <c r="AR25" s="33">
        <v>41065</v>
      </c>
      <c r="AS25" s="32"/>
      <c r="AT25" s="33">
        <v>41065</v>
      </c>
      <c r="AU25" s="32"/>
      <c r="AV25" s="33">
        <v>41110</v>
      </c>
      <c r="AW25" s="32"/>
      <c r="AX25" s="33">
        <v>41240</v>
      </c>
      <c r="AY25" s="32"/>
      <c r="AZ25" s="33"/>
      <c r="BA25" s="32">
        <v>16</v>
      </c>
      <c r="BB25" s="33"/>
      <c r="BC25" s="32">
        <v>16</v>
      </c>
      <c r="BD25" s="33"/>
      <c r="BE25" s="32"/>
      <c r="BF25" s="31" t="s">
        <v>921</v>
      </c>
      <c r="BG25" s="31"/>
      <c r="BH25" s="31">
        <v>987789137</v>
      </c>
      <c r="BI25" s="31" t="s">
        <v>922</v>
      </c>
      <c r="BJ25" s="31"/>
      <c r="BK25" s="31">
        <v>982370348</v>
      </c>
      <c r="BR25" s="151" t="str">
        <f t="shared" ca="1" si="6"/>
        <v>X</v>
      </c>
      <c r="BS25" s="151" t="str">
        <f t="shared" ca="1" si="7"/>
        <v>P</v>
      </c>
      <c r="BT25" s="151" t="str">
        <f t="shared" ca="1" si="8"/>
        <v>X</v>
      </c>
      <c r="BU25" s="151" t="str">
        <f t="shared" si="9"/>
        <v>MP</v>
      </c>
      <c r="BV25" s="155">
        <f t="shared" ca="1" si="10"/>
        <v>3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>
        <f t="shared" ca="1" si="34"/>
        <v>16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>
        <v>1</v>
      </c>
      <c r="D26" s="32">
        <v>109</v>
      </c>
      <c r="E26" s="32" t="s">
        <v>30</v>
      </c>
      <c r="F26" s="32" t="s">
        <v>156</v>
      </c>
      <c r="G26" s="32" t="s">
        <v>31</v>
      </c>
      <c r="H26" s="32"/>
      <c r="I26" s="31" t="s">
        <v>977</v>
      </c>
      <c r="J26" s="31" t="s">
        <v>978</v>
      </c>
      <c r="K26" s="31" t="s">
        <v>979</v>
      </c>
      <c r="L26" s="31"/>
      <c r="M26" s="32" t="s">
        <v>147</v>
      </c>
      <c r="N26" s="33">
        <v>40895</v>
      </c>
      <c r="O26" s="28">
        <f t="shared" ca="1" si="0"/>
        <v>3</v>
      </c>
      <c r="P26" s="28">
        <f t="shared" ca="1" si="1"/>
        <v>1</v>
      </c>
      <c r="Q26" s="28">
        <f t="shared" ca="1" si="2"/>
        <v>9</v>
      </c>
      <c r="R26" s="33">
        <v>40906</v>
      </c>
      <c r="S26" s="32"/>
      <c r="T26" s="33">
        <v>40896</v>
      </c>
      <c r="U26" s="32"/>
      <c r="V26" s="33">
        <v>40959</v>
      </c>
      <c r="W26" s="32"/>
      <c r="X26" s="33">
        <v>41017</v>
      </c>
      <c r="Y26" s="32"/>
      <c r="Z26" s="33">
        <v>41079</v>
      </c>
      <c r="AA26" s="32"/>
      <c r="AB26" s="33">
        <v>40959</v>
      </c>
      <c r="AC26" s="32"/>
      <c r="AD26" s="33">
        <v>41017</v>
      </c>
      <c r="AE26" s="32"/>
      <c r="AF26" s="33">
        <v>41079</v>
      </c>
      <c r="AG26" s="32"/>
      <c r="AH26" s="33">
        <v>40959</v>
      </c>
      <c r="AI26" s="32"/>
      <c r="AJ26" s="33">
        <v>41017</v>
      </c>
      <c r="AK26" s="32"/>
      <c r="AL26" s="33">
        <v>41107</v>
      </c>
      <c r="AM26" s="32"/>
      <c r="AN26" s="33">
        <v>41149</v>
      </c>
      <c r="AO26" s="32"/>
      <c r="AP26" s="33"/>
      <c r="AQ26" s="32"/>
      <c r="AR26" s="33">
        <v>41017</v>
      </c>
      <c r="AS26" s="32"/>
      <c r="AT26" s="33">
        <v>41079</v>
      </c>
      <c r="AU26" s="32"/>
      <c r="AV26" s="33">
        <v>41282</v>
      </c>
      <c r="AW26" s="32"/>
      <c r="AX26" s="33">
        <v>41282</v>
      </c>
      <c r="AY26" s="32"/>
      <c r="AZ26" s="33"/>
      <c r="BA26" s="32"/>
      <c r="BB26" s="33"/>
      <c r="BC26" s="32"/>
      <c r="BD26" s="33"/>
      <c r="BE26" s="32"/>
      <c r="BF26" s="31" t="s">
        <v>921</v>
      </c>
      <c r="BG26" s="31"/>
      <c r="BH26" s="31">
        <v>987789137</v>
      </c>
      <c r="BI26" s="31" t="s">
        <v>922</v>
      </c>
      <c r="BJ26" s="31"/>
      <c r="BK26" s="31">
        <v>982370348</v>
      </c>
      <c r="BR26" s="151" t="str">
        <f t="shared" ca="1" si="6"/>
        <v>D</v>
      </c>
      <c r="BS26" s="151" t="str">
        <f t="shared" ca="1" si="7"/>
        <v>P</v>
      </c>
      <c r="BT26" s="151" t="str">
        <f t="shared" ca="1" si="8"/>
        <v>X</v>
      </c>
      <c r="BU26" s="151" t="str">
        <f t="shared" si="9"/>
        <v>FP</v>
      </c>
      <c r="BV26" s="155">
        <f t="shared" ca="1" si="10"/>
        <v>3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 t="b">
        <f t="shared" ca="1" si="33"/>
        <v>0</v>
      </c>
      <c r="CT26" s="155">
        <f t="shared" ca="1" si="34"/>
        <v>16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>
        <v>1</v>
      </c>
      <c r="D27" s="32">
        <v>89</v>
      </c>
      <c r="E27" s="32" t="s">
        <v>30</v>
      </c>
      <c r="F27" s="32" t="s">
        <v>156</v>
      </c>
      <c r="G27" s="32" t="s">
        <v>31</v>
      </c>
      <c r="H27" s="32"/>
      <c r="I27" s="31" t="s">
        <v>980</v>
      </c>
      <c r="J27" s="31" t="s">
        <v>981</v>
      </c>
      <c r="K27" s="31" t="s">
        <v>982</v>
      </c>
      <c r="L27" s="31"/>
      <c r="M27" s="32" t="s">
        <v>148</v>
      </c>
      <c r="N27" s="33">
        <v>40787</v>
      </c>
      <c r="O27" s="28">
        <f t="shared" ca="1" si="0"/>
        <v>3</v>
      </c>
      <c r="P27" s="28">
        <f t="shared" ca="1" si="1"/>
        <v>4</v>
      </c>
      <c r="Q27" s="28">
        <f t="shared" ca="1" si="2"/>
        <v>26</v>
      </c>
      <c r="R27" s="33">
        <v>40788</v>
      </c>
      <c r="S27" s="32"/>
      <c r="T27" s="33">
        <v>40788</v>
      </c>
      <c r="U27" s="32"/>
      <c r="V27" s="33">
        <v>40850</v>
      </c>
      <c r="W27" s="32"/>
      <c r="X27" s="33">
        <v>40913</v>
      </c>
      <c r="Y27" s="32"/>
      <c r="Z27" s="33">
        <v>40973</v>
      </c>
      <c r="AA27" s="32"/>
      <c r="AB27" s="33">
        <v>40850</v>
      </c>
      <c r="AC27" s="32"/>
      <c r="AD27" s="33">
        <v>40913</v>
      </c>
      <c r="AE27" s="32"/>
      <c r="AF27" s="33">
        <v>40973</v>
      </c>
      <c r="AG27" s="32"/>
      <c r="AH27" s="33">
        <v>40850</v>
      </c>
      <c r="AI27" s="32"/>
      <c r="AJ27" s="33">
        <v>40913</v>
      </c>
      <c r="AK27" s="32"/>
      <c r="AL27" s="33">
        <v>41003</v>
      </c>
      <c r="AM27" s="32"/>
      <c r="AN27" s="33">
        <v>41102</v>
      </c>
      <c r="AO27" s="32"/>
      <c r="AP27" s="33"/>
      <c r="AQ27" s="32"/>
      <c r="AR27" s="33">
        <v>40850</v>
      </c>
      <c r="AS27" s="32"/>
      <c r="AT27" s="33">
        <v>40913</v>
      </c>
      <c r="AU27" s="32"/>
      <c r="AV27" s="33">
        <v>41155</v>
      </c>
      <c r="AW27" s="32"/>
      <c r="AX27" s="33">
        <v>41155</v>
      </c>
      <c r="AY27" s="32"/>
      <c r="AZ27" s="33">
        <v>41372</v>
      </c>
      <c r="BA27" s="32"/>
      <c r="BB27" s="33">
        <v>41372</v>
      </c>
      <c r="BC27" s="32"/>
      <c r="BD27" s="33"/>
      <c r="BE27" s="32"/>
      <c r="BF27" s="31" t="s">
        <v>921</v>
      </c>
      <c r="BG27" s="31"/>
      <c r="BH27" s="31">
        <v>987789137</v>
      </c>
      <c r="BI27" s="31" t="s">
        <v>922</v>
      </c>
      <c r="BJ27" s="31"/>
      <c r="BK27" s="31">
        <v>982370348</v>
      </c>
      <c r="BR27" s="151" t="str">
        <f t="shared" ca="1" si="6"/>
        <v>X</v>
      </c>
      <c r="BS27" s="151" t="str">
        <f t="shared" ca="1" si="7"/>
        <v>P</v>
      </c>
      <c r="BT27" s="151" t="str">
        <f t="shared" ca="1" si="8"/>
        <v>X</v>
      </c>
      <c r="BU27" s="151" t="str">
        <f t="shared" si="9"/>
        <v>MP</v>
      </c>
      <c r="BV27" s="155">
        <f t="shared" ca="1" si="10"/>
        <v>3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 t="b">
        <f t="shared" ca="1" si="33"/>
        <v>0</v>
      </c>
      <c r="CT27" s="155">
        <f t="shared" ca="1" si="34"/>
        <v>18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>
        <v>1</v>
      </c>
      <c r="D28" s="32">
        <v>36</v>
      </c>
      <c r="E28" s="32" t="s">
        <v>30</v>
      </c>
      <c r="F28" s="32" t="s">
        <v>33</v>
      </c>
      <c r="G28" s="32" t="s">
        <v>31</v>
      </c>
      <c r="H28" s="32"/>
      <c r="I28" s="31" t="s">
        <v>983</v>
      </c>
      <c r="J28" s="31" t="s">
        <v>984</v>
      </c>
      <c r="K28" s="31" t="s">
        <v>947</v>
      </c>
      <c r="L28" s="31" t="s">
        <v>985</v>
      </c>
      <c r="M28" s="32" t="s">
        <v>148</v>
      </c>
      <c r="N28" s="33">
        <v>40616</v>
      </c>
      <c r="O28" s="28">
        <f t="shared" ca="1" si="0"/>
        <v>3</v>
      </c>
      <c r="P28" s="28">
        <f t="shared" ca="1" si="1"/>
        <v>10</v>
      </c>
      <c r="Q28" s="28">
        <f t="shared" ca="1" si="2"/>
        <v>13</v>
      </c>
      <c r="R28" s="33">
        <v>40690</v>
      </c>
      <c r="S28" s="32"/>
      <c r="T28" s="33"/>
      <c r="U28" s="32"/>
      <c r="V28" s="33">
        <v>40690</v>
      </c>
      <c r="W28" s="32"/>
      <c r="X28" s="33">
        <v>40763</v>
      </c>
      <c r="Y28" s="32"/>
      <c r="Z28" s="33">
        <v>40823</v>
      </c>
      <c r="AA28" s="32"/>
      <c r="AB28" s="33">
        <v>40690</v>
      </c>
      <c r="AC28" s="32"/>
      <c r="AD28" s="33">
        <v>40763</v>
      </c>
      <c r="AE28" s="32"/>
      <c r="AF28" s="33">
        <v>40823</v>
      </c>
      <c r="AG28" s="32"/>
      <c r="AH28" s="33">
        <v>40690</v>
      </c>
      <c r="AI28" s="32"/>
      <c r="AJ28" s="33">
        <v>40763</v>
      </c>
      <c r="AK28" s="32"/>
      <c r="AL28" s="33">
        <v>40745</v>
      </c>
      <c r="AM28" s="32"/>
      <c r="AN28" s="33"/>
      <c r="AO28" s="32">
        <v>17</v>
      </c>
      <c r="AP28" s="33"/>
      <c r="AQ28" s="32">
        <v>17</v>
      </c>
      <c r="AR28" s="33">
        <v>40690</v>
      </c>
      <c r="AS28" s="32"/>
      <c r="AT28" s="33">
        <v>40823</v>
      </c>
      <c r="AU28" s="32"/>
      <c r="AV28" s="33">
        <v>41564</v>
      </c>
      <c r="AW28" s="32"/>
      <c r="AX28" s="33">
        <v>41564</v>
      </c>
      <c r="AY28" s="32"/>
      <c r="AZ28" s="33">
        <v>41714</v>
      </c>
      <c r="BA28" s="32"/>
      <c r="BB28" s="33">
        <v>41714</v>
      </c>
      <c r="BC28" s="32"/>
      <c r="BD28" s="33"/>
      <c r="BE28" s="32"/>
      <c r="BF28" s="31" t="s">
        <v>921</v>
      </c>
      <c r="BG28" s="31"/>
      <c r="BH28" s="31">
        <v>987789137</v>
      </c>
      <c r="BI28" s="31" t="s">
        <v>922</v>
      </c>
      <c r="BJ28" s="31"/>
      <c r="BK28" s="31">
        <v>982370348</v>
      </c>
      <c r="BR28" s="151" t="str">
        <f t="shared" ca="1" si="6"/>
        <v>X</v>
      </c>
      <c r="BS28" s="151" t="str">
        <f t="shared" ca="1" si="7"/>
        <v>Q</v>
      </c>
      <c r="BT28" s="151" t="str">
        <f t="shared" ca="1" si="8"/>
        <v>X</v>
      </c>
      <c r="BU28" s="151" t="str">
        <f t="shared" si="9"/>
        <v>ME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16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>
        <v>1</v>
      </c>
      <c r="D29" s="32">
        <v>46</v>
      </c>
      <c r="E29" s="32" t="s">
        <v>30</v>
      </c>
      <c r="F29" s="32" t="s">
        <v>156</v>
      </c>
      <c r="G29" s="32" t="s">
        <v>31</v>
      </c>
      <c r="H29" s="32"/>
      <c r="I29" s="31" t="s">
        <v>986</v>
      </c>
      <c r="J29" s="31" t="s">
        <v>987</v>
      </c>
      <c r="K29" s="31" t="s">
        <v>988</v>
      </c>
      <c r="L29" s="31"/>
      <c r="M29" s="32" t="s">
        <v>147</v>
      </c>
      <c r="N29" s="33">
        <v>40892</v>
      </c>
      <c r="O29" s="28">
        <f t="shared" ca="1" si="0"/>
        <v>3</v>
      </c>
      <c r="P29" s="28">
        <f t="shared" ca="1" si="1"/>
        <v>1</v>
      </c>
      <c r="Q29" s="28">
        <f t="shared" ca="1" si="2"/>
        <v>12</v>
      </c>
      <c r="R29" s="33">
        <v>40895</v>
      </c>
      <c r="S29" s="32"/>
      <c r="T29" s="33">
        <v>40895</v>
      </c>
      <c r="U29" s="32"/>
      <c r="V29" s="33">
        <v>40955</v>
      </c>
      <c r="W29" s="32"/>
      <c r="X29" s="33">
        <v>41015</v>
      </c>
      <c r="Y29" s="32"/>
      <c r="Z29" s="33">
        <v>41076</v>
      </c>
      <c r="AA29" s="32"/>
      <c r="AB29" s="33">
        <v>40955</v>
      </c>
      <c r="AC29" s="32"/>
      <c r="AD29" s="33">
        <v>41015</v>
      </c>
      <c r="AE29" s="32"/>
      <c r="AF29" s="33">
        <v>41076</v>
      </c>
      <c r="AG29" s="32"/>
      <c r="AH29" s="33">
        <v>40955</v>
      </c>
      <c r="AI29" s="32"/>
      <c r="AJ29" s="33">
        <v>41015</v>
      </c>
      <c r="AK29" s="32"/>
      <c r="AL29" s="33">
        <v>41111</v>
      </c>
      <c r="AM29" s="32"/>
      <c r="AN29" s="33">
        <v>41167</v>
      </c>
      <c r="AO29" s="32"/>
      <c r="AP29" s="33"/>
      <c r="AQ29" s="32"/>
      <c r="AR29" s="33">
        <v>41015</v>
      </c>
      <c r="AS29" s="32"/>
      <c r="AT29" s="33">
        <v>41076</v>
      </c>
      <c r="AU29" s="32"/>
      <c r="AV29" s="33">
        <v>41555</v>
      </c>
      <c r="AW29" s="32"/>
      <c r="AX29" s="33">
        <v>41282</v>
      </c>
      <c r="AY29" s="32"/>
      <c r="AZ29" s="33">
        <v>41718</v>
      </c>
      <c r="BA29" s="32"/>
      <c r="BB29" s="33">
        <v>41718</v>
      </c>
      <c r="BC29" s="32"/>
      <c r="BD29" s="33"/>
      <c r="BE29" s="32"/>
      <c r="BF29" s="31" t="s">
        <v>921</v>
      </c>
      <c r="BG29" s="31"/>
      <c r="BH29" s="31">
        <v>987789137</v>
      </c>
      <c r="BI29" s="31" t="s">
        <v>922</v>
      </c>
      <c r="BJ29" s="31"/>
      <c r="BK29" s="31">
        <v>982370348</v>
      </c>
      <c r="BR29" s="151" t="str">
        <f t="shared" ca="1" si="6"/>
        <v>D</v>
      </c>
      <c r="BS29" s="151" t="str">
        <f t="shared" ca="1" si="7"/>
        <v>P</v>
      </c>
      <c r="BT29" s="151" t="str">
        <f t="shared" ca="1" si="8"/>
        <v>X</v>
      </c>
      <c r="BU29" s="151" t="str">
        <f t="shared" si="9"/>
        <v>FP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18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>
        <v>1</v>
      </c>
      <c r="D30" s="32">
        <v>55</v>
      </c>
      <c r="E30" s="32" t="s">
        <v>30</v>
      </c>
      <c r="F30" s="32" t="s">
        <v>156</v>
      </c>
      <c r="G30" s="32" t="s">
        <v>31</v>
      </c>
      <c r="H30" s="32"/>
      <c r="I30" s="31" t="s">
        <v>989</v>
      </c>
      <c r="J30" s="31" t="s">
        <v>990</v>
      </c>
      <c r="K30" s="31" t="s">
        <v>991</v>
      </c>
      <c r="L30" s="31" t="s">
        <v>992</v>
      </c>
      <c r="M30" s="32" t="s">
        <v>148</v>
      </c>
      <c r="N30" s="33">
        <v>40312</v>
      </c>
      <c r="O30" s="28">
        <f t="shared" ca="1" si="0"/>
        <v>4</v>
      </c>
      <c r="P30" s="28">
        <f t="shared" ca="1" si="1"/>
        <v>8</v>
      </c>
      <c r="Q30" s="28">
        <f t="shared" ca="1" si="2"/>
        <v>13</v>
      </c>
      <c r="R30" s="33">
        <v>40315</v>
      </c>
      <c r="S30" s="32"/>
      <c r="T30" s="33">
        <v>40315</v>
      </c>
      <c r="U30" s="32"/>
      <c r="V30" s="33">
        <v>40380</v>
      </c>
      <c r="W30" s="32"/>
      <c r="X30" s="33">
        <v>40442</v>
      </c>
      <c r="Y30" s="32"/>
      <c r="Z30" s="33">
        <v>40504</v>
      </c>
      <c r="AA30" s="32"/>
      <c r="AB30" s="33">
        <v>40380</v>
      </c>
      <c r="AC30" s="32"/>
      <c r="AD30" s="33">
        <v>40442</v>
      </c>
      <c r="AE30" s="32"/>
      <c r="AF30" s="33">
        <v>40504</v>
      </c>
      <c r="AG30" s="32"/>
      <c r="AH30" s="33">
        <v>40380</v>
      </c>
      <c r="AI30" s="32"/>
      <c r="AJ30" s="33">
        <v>40442</v>
      </c>
      <c r="AK30" s="32"/>
      <c r="AL30" s="33">
        <v>40695</v>
      </c>
      <c r="AM30" s="32"/>
      <c r="AN30" s="33">
        <v>40730</v>
      </c>
      <c r="AO30" s="32"/>
      <c r="AP30" s="33"/>
      <c r="AQ30" s="32"/>
      <c r="AR30" s="33">
        <v>40408</v>
      </c>
      <c r="AS30" s="32"/>
      <c r="AT30" s="33">
        <v>40472</v>
      </c>
      <c r="AU30" s="32"/>
      <c r="AV30" s="33">
        <v>40679</v>
      </c>
      <c r="AW30" s="32"/>
      <c r="AX30" s="33">
        <v>40679</v>
      </c>
      <c r="AY30" s="32"/>
      <c r="AZ30" s="33"/>
      <c r="BA30" s="32">
        <v>16</v>
      </c>
      <c r="BB30" s="33">
        <v>40873</v>
      </c>
      <c r="BC30" s="32"/>
      <c r="BD30" s="33"/>
      <c r="BE30" s="32">
        <v>16</v>
      </c>
      <c r="BF30" s="31" t="s">
        <v>921</v>
      </c>
      <c r="BG30" s="31"/>
      <c r="BH30" s="31">
        <v>987789137</v>
      </c>
      <c r="BI30" s="31" t="s">
        <v>922</v>
      </c>
      <c r="BJ30" s="31"/>
      <c r="BK30" s="31">
        <v>982370348</v>
      </c>
      <c r="BR30" s="151" t="str">
        <f t="shared" ca="1" si="6"/>
        <v>Y</v>
      </c>
      <c r="BS30" s="151" t="str">
        <f t="shared" ca="1" si="7"/>
        <v>U</v>
      </c>
      <c r="BT30" s="151" t="str">
        <f t="shared" ca="1" si="8"/>
        <v>Y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VAC</v>
      </c>
      <c r="CP30" s="151" t="str">
        <f t="shared" ca="1" si="30"/>
        <v>NO_VAC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17</v>
      </c>
    </row>
    <row r="31" spans="1:99" ht="27" customHeight="1" x14ac:dyDescent="0.25">
      <c r="A31" s="14">
        <v>22</v>
      </c>
      <c r="B31" s="33">
        <v>41993</v>
      </c>
      <c r="C31" s="32">
        <v>1</v>
      </c>
      <c r="D31" s="32">
        <v>55</v>
      </c>
      <c r="E31" s="32" t="s">
        <v>30</v>
      </c>
      <c r="F31" s="32" t="s">
        <v>156</v>
      </c>
      <c r="G31" s="32" t="s">
        <v>31</v>
      </c>
      <c r="H31" s="32"/>
      <c r="I31" s="31" t="s">
        <v>993</v>
      </c>
      <c r="J31" s="31" t="s">
        <v>990</v>
      </c>
      <c r="K31" s="31" t="s">
        <v>991</v>
      </c>
      <c r="L31" s="31" t="s">
        <v>992</v>
      </c>
      <c r="M31" s="32" t="s">
        <v>148</v>
      </c>
      <c r="N31" s="33">
        <v>40312</v>
      </c>
      <c r="O31" s="28">
        <f t="shared" ca="1" si="0"/>
        <v>4</v>
      </c>
      <c r="P31" s="28">
        <f t="shared" ca="1" si="1"/>
        <v>8</v>
      </c>
      <c r="Q31" s="28">
        <f t="shared" ca="1" si="2"/>
        <v>13</v>
      </c>
      <c r="R31" s="33">
        <v>40315</v>
      </c>
      <c r="S31" s="32"/>
      <c r="T31" s="33">
        <v>40315</v>
      </c>
      <c r="U31" s="32"/>
      <c r="V31" s="33">
        <v>40374</v>
      </c>
      <c r="W31" s="32"/>
      <c r="X31" s="33">
        <v>40438</v>
      </c>
      <c r="Y31" s="32"/>
      <c r="Z31" s="33">
        <v>40504</v>
      </c>
      <c r="AA31" s="32"/>
      <c r="AB31" s="33">
        <v>40374</v>
      </c>
      <c r="AC31" s="32"/>
      <c r="AD31" s="33">
        <v>40438</v>
      </c>
      <c r="AE31" s="32"/>
      <c r="AF31" s="33">
        <v>40504</v>
      </c>
      <c r="AG31" s="32"/>
      <c r="AH31" s="33">
        <v>40374</v>
      </c>
      <c r="AI31" s="32"/>
      <c r="AJ31" s="33">
        <v>40438</v>
      </c>
      <c r="AK31" s="32"/>
      <c r="AL31" s="33">
        <v>40695</v>
      </c>
      <c r="AM31" s="32"/>
      <c r="AN31" s="33">
        <v>40730</v>
      </c>
      <c r="AO31" s="32"/>
      <c r="AP31" s="33"/>
      <c r="AQ31" s="32"/>
      <c r="AR31" s="33">
        <v>40407</v>
      </c>
      <c r="AS31" s="32"/>
      <c r="AT31" s="33">
        <v>40472</v>
      </c>
      <c r="AU31" s="32"/>
      <c r="AV31" s="33">
        <v>40679</v>
      </c>
      <c r="AW31" s="32"/>
      <c r="AX31" s="33">
        <v>40679</v>
      </c>
      <c r="AY31" s="32"/>
      <c r="AZ31" s="33"/>
      <c r="BA31" s="32">
        <v>16</v>
      </c>
      <c r="BB31" s="33">
        <v>40873</v>
      </c>
      <c r="BC31" s="32"/>
      <c r="BD31" s="33"/>
      <c r="BE31" s="32">
        <v>16</v>
      </c>
      <c r="BF31" s="31" t="s">
        <v>921</v>
      </c>
      <c r="BG31" s="31"/>
      <c r="BH31" s="31">
        <v>987789137</v>
      </c>
      <c r="BI31" s="31" t="s">
        <v>922</v>
      </c>
      <c r="BJ31" s="31"/>
      <c r="BK31" s="31">
        <v>982370348</v>
      </c>
      <c r="BR31" s="151" t="str">
        <f t="shared" ca="1" si="6"/>
        <v>Y</v>
      </c>
      <c r="BS31" s="151" t="str">
        <f t="shared" ca="1" si="7"/>
        <v>U</v>
      </c>
      <c r="BT31" s="151" t="str">
        <f t="shared" ca="1" si="8"/>
        <v>Y</v>
      </c>
      <c r="BU31" s="151" t="str">
        <f t="shared" si="9"/>
        <v>MP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VAC</v>
      </c>
      <c r="CP31" s="151" t="str">
        <f t="shared" ca="1" si="30"/>
        <v>NO_VAC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41993</v>
      </c>
      <c r="C32" s="32">
        <v>1</v>
      </c>
      <c r="D32" s="32">
        <v>10</v>
      </c>
      <c r="E32" s="32" t="s">
        <v>30</v>
      </c>
      <c r="F32" s="32" t="s">
        <v>156</v>
      </c>
      <c r="G32" s="32" t="s">
        <v>31</v>
      </c>
      <c r="H32" s="32"/>
      <c r="I32" s="31" t="s">
        <v>994</v>
      </c>
      <c r="J32" s="31" t="s">
        <v>996</v>
      </c>
      <c r="K32" s="31" t="s">
        <v>997</v>
      </c>
      <c r="L32" s="31" t="s">
        <v>998</v>
      </c>
      <c r="M32" s="32" t="s">
        <v>147</v>
      </c>
      <c r="N32" s="33">
        <v>40310</v>
      </c>
      <c r="O32" s="28">
        <f t="shared" ca="1" si="0"/>
        <v>4</v>
      </c>
      <c r="P32" s="28">
        <f t="shared" ca="1" si="1"/>
        <v>8</v>
      </c>
      <c r="Q32" s="28">
        <f t="shared" ca="1" si="2"/>
        <v>15</v>
      </c>
      <c r="R32" s="33">
        <v>40322</v>
      </c>
      <c r="S32" s="32"/>
      <c r="T32" s="33">
        <v>40322</v>
      </c>
      <c r="U32" s="32"/>
      <c r="V32" s="33">
        <v>40382</v>
      </c>
      <c r="W32" s="32"/>
      <c r="X32" s="33">
        <v>40450</v>
      </c>
      <c r="Y32" s="32"/>
      <c r="Z32" s="33">
        <v>40511</v>
      </c>
      <c r="AA32" s="32"/>
      <c r="AB32" s="33">
        <v>40382</v>
      </c>
      <c r="AC32" s="32"/>
      <c r="AD32" s="33">
        <v>40450</v>
      </c>
      <c r="AE32" s="32"/>
      <c r="AF32" s="33">
        <v>40511</v>
      </c>
      <c r="AG32" s="32"/>
      <c r="AH32" s="33">
        <v>40382</v>
      </c>
      <c r="AI32" s="32"/>
      <c r="AJ32" s="33">
        <v>40450</v>
      </c>
      <c r="AK32" s="32"/>
      <c r="AL32" s="33"/>
      <c r="AM32" s="32">
        <v>9</v>
      </c>
      <c r="AN32" s="33"/>
      <c r="AO32" s="32">
        <v>9</v>
      </c>
      <c r="AP32" s="33"/>
      <c r="AQ32" s="32"/>
      <c r="AR32" s="33">
        <v>40382</v>
      </c>
      <c r="AS32" s="32"/>
      <c r="AT32" s="33">
        <v>40497</v>
      </c>
      <c r="AU32" s="32"/>
      <c r="AV32" s="33">
        <v>40892</v>
      </c>
      <c r="AW32" s="32"/>
      <c r="AX32" s="33">
        <v>40766</v>
      </c>
      <c r="AY32" s="32"/>
      <c r="AZ32" s="33">
        <v>41805</v>
      </c>
      <c r="BA32" s="32"/>
      <c r="BB32" s="33">
        <v>40892</v>
      </c>
      <c r="BC32" s="32"/>
      <c r="BD32" s="33">
        <v>41805</v>
      </c>
      <c r="BE32" s="32"/>
      <c r="BF32" s="31" t="s">
        <v>921</v>
      </c>
      <c r="BG32" s="31"/>
      <c r="BH32" s="31">
        <v>987789137</v>
      </c>
      <c r="BI32" s="31" t="s">
        <v>922</v>
      </c>
      <c r="BJ32" s="31"/>
      <c r="BK32" s="31">
        <v>982370348</v>
      </c>
      <c r="BR32" s="151" t="str">
        <f t="shared" ca="1" si="6"/>
        <v>E</v>
      </c>
      <c r="BS32" s="151" t="str">
        <f t="shared" ca="1" si="7"/>
        <v>U</v>
      </c>
      <c r="BT32" s="151" t="str">
        <f t="shared" ca="1" si="8"/>
        <v>Y</v>
      </c>
      <c r="BU32" s="151" t="str">
        <f t="shared" si="9"/>
        <v>FP</v>
      </c>
      <c r="BV32" s="155">
        <f t="shared" ca="1" si="10"/>
        <v>4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str">
        <f t="shared" ca="1" si="30"/>
        <v>VAC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 t="b">
        <f t="shared" ca="1" si="34"/>
        <v>0</v>
      </c>
      <c r="CU32" s="155">
        <f t="shared" ca="1" si="35"/>
        <v>17</v>
      </c>
    </row>
    <row r="33" spans="1:99" ht="27" customHeight="1" x14ac:dyDescent="0.25">
      <c r="A33" s="14">
        <v>24</v>
      </c>
      <c r="B33" s="33">
        <v>41993</v>
      </c>
      <c r="C33" s="32">
        <v>1</v>
      </c>
      <c r="D33" s="32">
        <v>3</v>
      </c>
      <c r="E33" s="32" t="s">
        <v>30</v>
      </c>
      <c r="F33" s="32" t="s">
        <v>156</v>
      </c>
      <c r="G33" s="32" t="s">
        <v>31</v>
      </c>
      <c r="H33" s="32"/>
      <c r="I33" s="31" t="s">
        <v>999</v>
      </c>
      <c r="J33" s="31" t="s">
        <v>1000</v>
      </c>
      <c r="K33" s="31" t="s">
        <v>1001</v>
      </c>
      <c r="L33" s="31"/>
      <c r="M33" s="32" t="s">
        <v>148</v>
      </c>
      <c r="N33" s="33">
        <v>40211</v>
      </c>
      <c r="O33" s="28">
        <f t="shared" ca="1" si="0"/>
        <v>4</v>
      </c>
      <c r="P33" s="28">
        <f t="shared" ca="1" si="1"/>
        <v>11</v>
      </c>
      <c r="Q33" s="28">
        <f t="shared" ca="1" si="2"/>
        <v>25</v>
      </c>
      <c r="R33" s="33">
        <v>40213</v>
      </c>
      <c r="S33" s="32"/>
      <c r="T33" s="33">
        <v>40213</v>
      </c>
      <c r="U33" s="32"/>
      <c r="V33" s="33">
        <v>40275</v>
      </c>
      <c r="W33" s="32"/>
      <c r="X33" s="33">
        <v>40337</v>
      </c>
      <c r="Y33" s="32"/>
      <c r="Z33" s="33">
        <v>40408</v>
      </c>
      <c r="AA33" s="32"/>
      <c r="AB33" s="33">
        <v>40275</v>
      </c>
      <c r="AC33" s="32"/>
      <c r="AD33" s="33">
        <v>40337</v>
      </c>
      <c r="AE33" s="32"/>
      <c r="AF33" s="33">
        <v>40408</v>
      </c>
      <c r="AG33" s="32"/>
      <c r="AH33" s="33">
        <v>40275</v>
      </c>
      <c r="AI33" s="32"/>
      <c r="AJ33" s="33">
        <v>40337</v>
      </c>
      <c r="AK33" s="32"/>
      <c r="AL33" s="33">
        <v>40428</v>
      </c>
      <c r="AM33" s="32"/>
      <c r="AN33" s="33">
        <v>40466</v>
      </c>
      <c r="AO33" s="32"/>
      <c r="AP33" s="33"/>
      <c r="AQ33" s="32"/>
      <c r="AR33" s="33">
        <v>40305</v>
      </c>
      <c r="AS33" s="32"/>
      <c r="AT33" s="33">
        <v>40372</v>
      </c>
      <c r="AU33" s="32"/>
      <c r="AV33" s="33">
        <v>40578</v>
      </c>
      <c r="AW33" s="32"/>
      <c r="AX33" s="33">
        <v>40578</v>
      </c>
      <c r="AY33" s="32"/>
      <c r="AZ33" s="33">
        <v>41761</v>
      </c>
      <c r="BA33" s="32"/>
      <c r="BB33" s="33">
        <v>40804</v>
      </c>
      <c r="BC33" s="32"/>
      <c r="BD33" s="33">
        <v>41761</v>
      </c>
      <c r="BE33" s="32"/>
      <c r="BF33" s="31" t="s">
        <v>921</v>
      </c>
      <c r="BG33" s="31"/>
      <c r="BH33" s="31">
        <v>987789137</v>
      </c>
      <c r="BI33" s="31" t="s">
        <v>922</v>
      </c>
      <c r="BJ33" s="31"/>
      <c r="BK33" s="31">
        <v>982370348</v>
      </c>
      <c r="BR33" s="151" t="str">
        <f t="shared" ca="1" si="6"/>
        <v>Y</v>
      </c>
      <c r="BS33" s="151" t="str">
        <f t="shared" ca="1" si="7"/>
        <v>U</v>
      </c>
      <c r="BT33" s="151" t="str">
        <f t="shared" ca="1" si="8"/>
        <v>Y</v>
      </c>
      <c r="BU33" s="151" t="str">
        <f t="shared" si="9"/>
        <v>MP</v>
      </c>
      <c r="BV33" s="155">
        <f t="shared" ca="1" si="10"/>
        <v>4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str">
        <f t="shared" ca="1" si="30"/>
        <v>VAC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 t="b">
        <f t="shared" ca="1" si="34"/>
        <v>0</v>
      </c>
      <c r="CU33" s="155">
        <f t="shared" ca="1" si="35"/>
        <v>19</v>
      </c>
    </row>
    <row r="34" spans="1:99" ht="27" customHeight="1" x14ac:dyDescent="0.25">
      <c r="A34" s="14">
        <v>25</v>
      </c>
      <c r="B34" s="33">
        <v>41993</v>
      </c>
      <c r="C34" s="32">
        <v>2</v>
      </c>
      <c r="D34" s="32">
        <v>16</v>
      </c>
      <c r="E34" s="32" t="s">
        <v>30</v>
      </c>
      <c r="F34" s="32" t="s">
        <v>33</v>
      </c>
      <c r="G34" s="32" t="s">
        <v>31</v>
      </c>
      <c r="H34" s="32"/>
      <c r="I34" s="31" t="s">
        <v>1005</v>
      </c>
      <c r="J34" s="31" t="s">
        <v>1002</v>
      </c>
      <c r="K34" s="31" t="s">
        <v>1003</v>
      </c>
      <c r="L34" s="31" t="s">
        <v>1004</v>
      </c>
      <c r="M34" s="32" t="s">
        <v>147</v>
      </c>
      <c r="N34" s="33">
        <v>41812</v>
      </c>
      <c r="O34" s="28">
        <f t="shared" ca="1" si="0"/>
        <v>0</v>
      </c>
      <c r="P34" s="28">
        <f t="shared" ca="1" si="1"/>
        <v>7</v>
      </c>
      <c r="Q34" s="28">
        <f t="shared" ca="1" si="2"/>
        <v>5</v>
      </c>
      <c r="R34" s="33">
        <v>41812</v>
      </c>
      <c r="S34" s="32"/>
      <c r="T34" s="33">
        <v>41812</v>
      </c>
      <c r="U34" s="32"/>
      <c r="V34" s="33">
        <v>41935</v>
      </c>
      <c r="W34" s="32"/>
      <c r="X34" s="33"/>
      <c r="Y34" s="32">
        <v>9</v>
      </c>
      <c r="Z34" s="33"/>
      <c r="AA34" s="32"/>
      <c r="AB34" s="33">
        <v>41874</v>
      </c>
      <c r="AC34" s="32"/>
      <c r="AD34" s="33">
        <v>41935</v>
      </c>
      <c r="AE34" s="32"/>
      <c r="AF34" s="33"/>
      <c r="AG34" s="32"/>
      <c r="AH34" s="33">
        <v>41874</v>
      </c>
      <c r="AI34" s="32"/>
      <c r="AJ34" s="33">
        <v>41935</v>
      </c>
      <c r="AK34" s="32"/>
      <c r="AL34" s="33"/>
      <c r="AM34" s="32"/>
      <c r="AN34" s="33"/>
      <c r="AO34" s="32"/>
      <c r="AP34" s="33"/>
      <c r="AQ34" s="32"/>
      <c r="AR34" s="33">
        <v>41874</v>
      </c>
      <c r="AS34" s="32"/>
      <c r="AT34" s="33">
        <v>41935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1014</v>
      </c>
      <c r="BG34" s="31"/>
      <c r="BH34" s="31">
        <v>999332135</v>
      </c>
      <c r="BI34" s="31" t="s">
        <v>922</v>
      </c>
      <c r="BJ34" s="31"/>
      <c r="BK34" s="31">
        <v>982370348</v>
      </c>
      <c r="BR34" s="151" t="str">
        <f t="shared" ca="1" si="6"/>
        <v>A</v>
      </c>
      <c r="BS34" s="151" t="str">
        <f t="shared" ca="1" si="7"/>
        <v>B</v>
      </c>
      <c r="BT34" s="151" t="str">
        <f t="shared" ca="1" si="8"/>
        <v>Z</v>
      </c>
      <c r="BU34" s="151" t="str">
        <f t="shared" si="9"/>
        <v>FE</v>
      </c>
      <c r="BV34" s="155">
        <f t="shared" ca="1" si="10"/>
        <v>0</v>
      </c>
      <c r="BW34" s="151" t="str">
        <f t="shared" ca="1" si="11"/>
        <v>VAC</v>
      </c>
      <c r="BX34" s="151" t="str">
        <f t="shared" ca="1" si="12"/>
        <v>VAC</v>
      </c>
      <c r="BY34" s="151" t="str">
        <f t="shared" ca="1" si="13"/>
        <v>VAC</v>
      </c>
      <c r="BZ34" s="151" t="str">
        <f t="shared" ca="1" si="14"/>
        <v>NO_VAC</v>
      </c>
      <c r="CA34" s="151" t="str">
        <f t="shared" ca="1" si="15"/>
        <v>NO_VAC</v>
      </c>
      <c r="CB34" s="151" t="str">
        <f t="shared" ca="1" si="16"/>
        <v>VAC</v>
      </c>
      <c r="CC34" s="151" t="str">
        <f t="shared" ca="1" si="17"/>
        <v>VAC</v>
      </c>
      <c r="CD34" s="151" t="str">
        <f t="shared" ca="1" si="18"/>
        <v>NO_VAC</v>
      </c>
      <c r="CE34" s="151" t="str">
        <f t="shared" ca="1" si="19"/>
        <v>VAC</v>
      </c>
      <c r="CF34" s="151" t="str">
        <f t="shared" ca="1" si="20"/>
        <v>VAC</v>
      </c>
      <c r="CG34" s="151" t="str">
        <f t="shared" ca="1" si="21"/>
        <v>NO_VAC</v>
      </c>
      <c r="CH34" s="151" t="b">
        <f t="shared" ca="1" si="22"/>
        <v>0</v>
      </c>
      <c r="CI34" s="151" t="b">
        <f t="shared" ca="1" si="23"/>
        <v>0</v>
      </c>
      <c r="CJ34" s="151" t="str">
        <f t="shared" ca="1" si="24"/>
        <v>VAC</v>
      </c>
      <c r="CK34" s="151" t="str">
        <f t="shared" ca="1" si="25"/>
        <v>VAC</v>
      </c>
      <c r="CL34" s="151" t="b">
        <f t="shared" ca="1" si="26"/>
        <v>0</v>
      </c>
      <c r="CM34" s="151" t="b">
        <f t="shared" ca="1" si="27"/>
        <v>0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>
        <f t="shared" ca="1" si="31"/>
        <v>9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>
        <v>2</v>
      </c>
      <c r="D35" s="32">
        <v>42</v>
      </c>
      <c r="E35" s="32" t="s">
        <v>31</v>
      </c>
      <c r="F35" s="32" t="s">
        <v>33</v>
      </c>
      <c r="G35" s="32" t="s">
        <v>31</v>
      </c>
      <c r="H35" s="32" t="s">
        <v>31</v>
      </c>
      <c r="I35" s="31" t="s">
        <v>1006</v>
      </c>
      <c r="J35" s="31" t="s">
        <v>1007</v>
      </c>
      <c r="K35" s="31" t="s">
        <v>1008</v>
      </c>
      <c r="L35" s="31" t="s">
        <v>1009</v>
      </c>
      <c r="M35" s="32" t="s">
        <v>148</v>
      </c>
      <c r="N35" s="33">
        <v>41749</v>
      </c>
      <c r="O35" s="28">
        <f t="shared" ca="1" si="0"/>
        <v>0</v>
      </c>
      <c r="P35" s="28">
        <f t="shared" ca="1" si="1"/>
        <v>9</v>
      </c>
      <c r="Q35" s="28">
        <f t="shared" ca="1" si="2"/>
        <v>7</v>
      </c>
      <c r="R35" s="33"/>
      <c r="S35" s="32"/>
      <c r="T35" s="33"/>
      <c r="U35" s="32"/>
      <c r="V35" s="33"/>
      <c r="W35" s="32"/>
      <c r="X35" s="33"/>
      <c r="Y35" s="32"/>
      <c r="Z35" s="33"/>
      <c r="AA35" s="32"/>
      <c r="AB35" s="33"/>
      <c r="AC35" s="32"/>
      <c r="AD35" s="33"/>
      <c r="AE35" s="32"/>
      <c r="AF35" s="33"/>
      <c r="AG35" s="32"/>
      <c r="AH35" s="33"/>
      <c r="AI35" s="32"/>
      <c r="AJ35" s="33"/>
      <c r="AK35" s="32"/>
      <c r="AL35" s="33"/>
      <c r="AM35" s="32"/>
      <c r="AN35" s="33"/>
      <c r="AO35" s="32"/>
      <c r="AP35" s="33"/>
      <c r="AQ35" s="32"/>
      <c r="AR35" s="33"/>
      <c r="AS35" s="32"/>
      <c r="AT35" s="33"/>
      <c r="AU35" s="32"/>
      <c r="AV35" s="33"/>
      <c r="AW35" s="32"/>
      <c r="AX35" s="33"/>
      <c r="AY35" s="32"/>
      <c r="AZ35" s="33"/>
      <c r="BA35" s="32"/>
      <c r="BB35" s="33"/>
      <c r="BC35" s="32">
        <v>14</v>
      </c>
      <c r="BD35" s="33"/>
      <c r="BE35" s="32"/>
      <c r="BF35" s="31" t="s">
        <v>1014</v>
      </c>
      <c r="BG35" s="31"/>
      <c r="BH35" s="31">
        <v>999332135</v>
      </c>
      <c r="BI35" s="31" t="s">
        <v>922</v>
      </c>
      <c r="BJ35" s="31"/>
      <c r="BK35" s="31">
        <v>982370348</v>
      </c>
      <c r="BR35" s="151" t="str">
        <f t="shared" ca="1" si="6"/>
        <v>Z</v>
      </c>
      <c r="BS35" s="151" t="str">
        <f t="shared" ca="1" si="7"/>
        <v>B</v>
      </c>
      <c r="BT35" s="151" t="str">
        <f t="shared" ca="1" si="8"/>
        <v>Z</v>
      </c>
      <c r="BU35" s="151" t="str">
        <f t="shared" si="9"/>
        <v>ME</v>
      </c>
      <c r="BV35" s="155">
        <f t="shared" ca="1" si="10"/>
        <v>0</v>
      </c>
      <c r="BW35" s="151" t="str">
        <f t="shared" ca="1" si="11"/>
        <v>NO_VAC</v>
      </c>
      <c r="BX35" s="151" t="str">
        <f t="shared" ca="1" si="12"/>
        <v>NO_VAC</v>
      </c>
      <c r="BY35" s="151" t="str">
        <f t="shared" ca="1" si="13"/>
        <v>NO_VAC</v>
      </c>
      <c r="BZ35" s="151" t="str">
        <f t="shared" ca="1" si="14"/>
        <v>NO_VAC</v>
      </c>
      <c r="CA35" s="151" t="str">
        <f t="shared" ca="1" si="15"/>
        <v>NO_VAC</v>
      </c>
      <c r="CB35" s="151" t="str">
        <f t="shared" ca="1" si="16"/>
        <v>NO_VAC</v>
      </c>
      <c r="CC35" s="151" t="str">
        <f t="shared" ca="1" si="17"/>
        <v>NO_VAC</v>
      </c>
      <c r="CD35" s="151" t="str">
        <f t="shared" ca="1" si="18"/>
        <v>NO_VAC</v>
      </c>
      <c r="CE35" s="151" t="str">
        <f t="shared" ca="1" si="19"/>
        <v>NO_VAC</v>
      </c>
      <c r="CF35" s="151" t="str">
        <f t="shared" ca="1" si="20"/>
        <v>NO_VAC</v>
      </c>
      <c r="CG35" s="151" t="str">
        <f t="shared" ca="1" si="21"/>
        <v>NO_VAC</v>
      </c>
      <c r="CH35" s="151" t="str">
        <f t="shared" ca="1" si="22"/>
        <v>NO_VAC</v>
      </c>
      <c r="CI35" s="151" t="b">
        <f t="shared" ca="1" si="23"/>
        <v>0</v>
      </c>
      <c r="CJ35" s="151" t="str">
        <f t="shared" ca="1" si="24"/>
        <v>NO_VAC</v>
      </c>
      <c r="CK35" s="151" t="str">
        <f t="shared" ca="1" si="25"/>
        <v>NO_VAC</v>
      </c>
      <c r="CL35" s="151" t="b">
        <f t="shared" ca="1" si="26"/>
        <v>0</v>
      </c>
      <c r="CM35" s="151" t="b">
        <f t="shared" ca="1" si="27"/>
        <v>0</v>
      </c>
      <c r="CN35" s="151" t="b">
        <f t="shared" ca="1" si="28"/>
        <v>0</v>
      </c>
      <c r="CO35" s="151" t="b">
        <f t="shared" ca="1" si="29"/>
        <v>0</v>
      </c>
      <c r="CP35" s="151" t="b">
        <f t="shared" ca="1" si="30"/>
        <v>0</v>
      </c>
      <c r="CQ35" s="155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>
        <v>2</v>
      </c>
      <c r="D36" s="32">
        <v>74</v>
      </c>
      <c r="E36" s="32" t="s">
        <v>30</v>
      </c>
      <c r="F36" s="32" t="s">
        <v>156</v>
      </c>
      <c r="G36" s="32" t="s">
        <v>30</v>
      </c>
      <c r="H36" s="32"/>
      <c r="I36" s="31" t="s">
        <v>1010</v>
      </c>
      <c r="J36" s="31" t="s">
        <v>1011</v>
      </c>
      <c r="K36" s="31" t="s">
        <v>1012</v>
      </c>
      <c r="L36" s="31" t="s">
        <v>1013</v>
      </c>
      <c r="M36" s="32" t="s">
        <v>148</v>
      </c>
      <c r="N36" s="33">
        <v>41696</v>
      </c>
      <c r="O36" s="28">
        <f t="shared" ca="1" si="0"/>
        <v>0</v>
      </c>
      <c r="P36" s="28">
        <f t="shared" ca="1" si="1"/>
        <v>11</v>
      </c>
      <c r="Q36" s="28">
        <f t="shared" ca="1" si="2"/>
        <v>1</v>
      </c>
      <c r="R36" s="33">
        <v>41696</v>
      </c>
      <c r="S36" s="32"/>
      <c r="T36" s="33">
        <v>41696</v>
      </c>
      <c r="U36" s="32"/>
      <c r="V36" s="33">
        <v>41816</v>
      </c>
      <c r="W36" s="32"/>
      <c r="X36" s="33">
        <v>41877</v>
      </c>
      <c r="Y36" s="32"/>
      <c r="Z36" s="33">
        <v>41939</v>
      </c>
      <c r="AA36" s="32"/>
      <c r="AB36" s="33">
        <v>41755</v>
      </c>
      <c r="AC36" s="32"/>
      <c r="AD36" s="33">
        <v>41816</v>
      </c>
      <c r="AE36" s="32"/>
      <c r="AF36" s="33">
        <v>41877</v>
      </c>
      <c r="AG36" s="32"/>
      <c r="AH36" s="33">
        <v>41755</v>
      </c>
      <c r="AI36" s="32"/>
      <c r="AJ36" s="33">
        <v>41816</v>
      </c>
      <c r="AK36" s="32"/>
      <c r="AL36" s="33">
        <v>41939</v>
      </c>
      <c r="AM36" s="32"/>
      <c r="AN36" s="33">
        <v>41969</v>
      </c>
      <c r="AO36" s="32"/>
      <c r="AP36" s="33"/>
      <c r="AQ36" s="32"/>
      <c r="AR36" s="33">
        <v>41755</v>
      </c>
      <c r="AS36" s="32"/>
      <c r="AT36" s="33">
        <v>41816</v>
      </c>
      <c r="AU36" s="32"/>
      <c r="AV36" s="33"/>
      <c r="AW36" s="32"/>
      <c r="AX36" s="33"/>
      <c r="AY36" s="32"/>
      <c r="AZ36" s="33"/>
      <c r="BA36" s="32"/>
      <c r="BB36" s="33"/>
      <c r="BC36" s="32"/>
      <c r="BD36" s="33"/>
      <c r="BE36" s="32"/>
      <c r="BF36" s="31" t="s">
        <v>1014</v>
      </c>
      <c r="BG36" s="31"/>
      <c r="BH36" s="31">
        <v>999332135</v>
      </c>
      <c r="BI36" s="31" t="s">
        <v>922</v>
      </c>
      <c r="BJ36" s="31"/>
      <c r="BK36" s="31">
        <v>982370348</v>
      </c>
      <c r="BR36" s="151" t="str">
        <f t="shared" ca="1" si="6"/>
        <v>Z</v>
      </c>
      <c r="BS36" s="151" t="str">
        <f t="shared" ca="1" si="7"/>
        <v>A</v>
      </c>
      <c r="BT36" s="151" t="str">
        <f t="shared" ca="1" si="8"/>
        <v>A</v>
      </c>
      <c r="BU36" s="151" t="str">
        <f t="shared" si="9"/>
        <v>MP</v>
      </c>
      <c r="BV36" s="155">
        <f t="shared" ca="1" si="10"/>
        <v>0</v>
      </c>
      <c r="BW36" s="151" t="str">
        <f t="shared" ca="1" si="11"/>
        <v>VAC</v>
      </c>
      <c r="BX36" s="151" t="str">
        <f t="shared" ca="1" si="12"/>
        <v>VAC</v>
      </c>
      <c r="BY36" s="151" t="str">
        <f t="shared" ca="1" si="13"/>
        <v>VAC</v>
      </c>
      <c r="BZ36" s="151" t="str">
        <f t="shared" ca="1" si="14"/>
        <v>VAC</v>
      </c>
      <c r="CA36" s="151" t="str">
        <f t="shared" ca="1" si="15"/>
        <v>VAC</v>
      </c>
      <c r="CB36" s="151" t="str">
        <f t="shared" ca="1" si="16"/>
        <v>VAC</v>
      </c>
      <c r="CC36" s="151" t="str">
        <f t="shared" ca="1" si="17"/>
        <v>VAC</v>
      </c>
      <c r="CD36" s="151" t="str">
        <f t="shared" ca="1" si="18"/>
        <v>VAC</v>
      </c>
      <c r="CE36" s="151" t="str">
        <f t="shared" ca="1" si="19"/>
        <v>VAC</v>
      </c>
      <c r="CF36" s="151" t="str">
        <f t="shared" ca="1" si="20"/>
        <v>VAC</v>
      </c>
      <c r="CG36" s="151" t="str">
        <f t="shared" ca="1" si="21"/>
        <v>VAC</v>
      </c>
      <c r="CH36" s="151" t="str">
        <f t="shared" ca="1" si="22"/>
        <v>VAC</v>
      </c>
      <c r="CI36" s="151" t="b">
        <f t="shared" ca="1" si="23"/>
        <v>0</v>
      </c>
      <c r="CJ36" s="151" t="str">
        <f t="shared" ca="1" si="24"/>
        <v>VAC</v>
      </c>
      <c r="CK36" s="151" t="str">
        <f t="shared" ca="1" si="25"/>
        <v>VAC</v>
      </c>
      <c r="CL36" s="151" t="b">
        <f t="shared" ca="1" si="26"/>
        <v>0</v>
      </c>
      <c r="CM36" s="151" t="b">
        <f t="shared" ca="1" si="27"/>
        <v>0</v>
      </c>
      <c r="CN36" s="151" t="b">
        <f t="shared" ca="1" si="28"/>
        <v>0</v>
      </c>
      <c r="CO36" s="151" t="b">
        <f t="shared" ca="1" si="29"/>
        <v>0</v>
      </c>
      <c r="CP36" s="151" t="b">
        <f t="shared" ca="1" si="30"/>
        <v>0</v>
      </c>
      <c r="CQ36" s="155">
        <f t="shared" ca="1" si="31"/>
        <v>14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>
        <v>2</v>
      </c>
      <c r="D37" s="32">
        <v>75</v>
      </c>
      <c r="E37" s="32" t="s">
        <v>30</v>
      </c>
      <c r="F37" s="32" t="s">
        <v>156</v>
      </c>
      <c r="G37" s="32" t="s">
        <v>31</v>
      </c>
      <c r="H37" s="32"/>
      <c r="I37" s="31" t="s">
        <v>1015</v>
      </c>
      <c r="J37" s="31" t="s">
        <v>1016</v>
      </c>
      <c r="K37" s="31" t="s">
        <v>1017</v>
      </c>
      <c r="L37" s="31" t="s">
        <v>992</v>
      </c>
      <c r="M37" s="32" t="s">
        <v>147</v>
      </c>
      <c r="N37" s="33">
        <v>41930</v>
      </c>
      <c r="O37" s="28">
        <f t="shared" ca="1" si="0"/>
        <v>0</v>
      </c>
      <c r="P37" s="28">
        <f t="shared" ca="1" si="1"/>
        <v>3</v>
      </c>
      <c r="Q37" s="28">
        <f t="shared" ca="1" si="2"/>
        <v>9</v>
      </c>
      <c r="R37" s="33">
        <v>41967</v>
      </c>
      <c r="S37" s="32"/>
      <c r="T37" s="33">
        <v>41930</v>
      </c>
      <c r="U37" s="32"/>
      <c r="V37" s="33"/>
      <c r="W37" s="32">
        <v>14</v>
      </c>
      <c r="X37" s="33"/>
      <c r="Y37" s="32"/>
      <c r="Z37" s="33"/>
      <c r="AA37" s="32"/>
      <c r="AB37" s="33"/>
      <c r="AC37" s="32">
        <v>14</v>
      </c>
      <c r="AD37" s="33"/>
      <c r="AE37" s="32"/>
      <c r="AF37" s="33"/>
      <c r="AG37" s="32"/>
      <c r="AH37" s="33"/>
      <c r="AI37" s="32"/>
      <c r="AJ37" s="33"/>
      <c r="AK37" s="32">
        <v>14</v>
      </c>
      <c r="AL37" s="33"/>
      <c r="AM37" s="32"/>
      <c r="AN37" s="33"/>
      <c r="AO37" s="32"/>
      <c r="AP37" s="33"/>
      <c r="AQ37" s="32"/>
      <c r="AR37" s="33"/>
      <c r="AS37" s="32">
        <v>14</v>
      </c>
      <c r="AT37" s="33"/>
      <c r="AU37" s="32"/>
      <c r="AV37" s="33"/>
      <c r="AW37" s="32"/>
      <c r="AX37" s="33"/>
      <c r="AY37" s="32"/>
      <c r="AZ37" s="33"/>
      <c r="BA37" s="32"/>
      <c r="BB37" s="33"/>
      <c r="BC37" s="32"/>
      <c r="BD37" s="33"/>
      <c r="BE37" s="32"/>
      <c r="BF37" s="31" t="s">
        <v>1014</v>
      </c>
      <c r="BG37" s="31"/>
      <c r="BH37" s="31">
        <v>999332135</v>
      </c>
      <c r="BI37" s="31" t="s">
        <v>922</v>
      </c>
      <c r="BJ37" s="31"/>
      <c r="BK37" s="31">
        <v>982370348</v>
      </c>
      <c r="BR37" s="151" t="str">
        <f t="shared" ca="1" si="6"/>
        <v>A</v>
      </c>
      <c r="BS37" s="151" t="str">
        <f t="shared" ca="1" si="7"/>
        <v>A</v>
      </c>
      <c r="BT37" s="151" t="str">
        <f t="shared" ca="1" si="8"/>
        <v>Z</v>
      </c>
      <c r="BU37" s="151" t="str">
        <f t="shared" si="9"/>
        <v>FP</v>
      </c>
      <c r="BV37" s="155">
        <f t="shared" ca="1" si="10"/>
        <v>0</v>
      </c>
      <c r="BW37" s="151" t="str">
        <f t="shared" ca="1" si="11"/>
        <v>VAC</v>
      </c>
      <c r="BX37" s="151" t="str">
        <f t="shared" ca="1" si="12"/>
        <v>VAC</v>
      </c>
      <c r="BY37" s="151" t="str">
        <f t="shared" ca="1" si="13"/>
        <v>NO_VAC</v>
      </c>
      <c r="BZ37" s="151" t="b">
        <f t="shared" ca="1" si="14"/>
        <v>0</v>
      </c>
      <c r="CA37" s="151" t="b">
        <f t="shared" ca="1" si="15"/>
        <v>0</v>
      </c>
      <c r="CB37" s="151" t="str">
        <f t="shared" ca="1" si="16"/>
        <v>NO_VAC</v>
      </c>
      <c r="CC37" s="151" t="b">
        <f t="shared" ca="1" si="17"/>
        <v>0</v>
      </c>
      <c r="CD37" s="151" t="b">
        <f t="shared" ca="1" si="18"/>
        <v>0</v>
      </c>
      <c r="CE37" s="151" t="str">
        <f t="shared" ca="1" si="19"/>
        <v>NO_VAC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str">
        <f t="shared" ca="1" si="24"/>
        <v>NO_VAC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b">
        <f t="shared" ca="1" si="28"/>
        <v>0</v>
      </c>
      <c r="CO37" s="151" t="b">
        <f t="shared" ca="1" si="29"/>
        <v>0</v>
      </c>
      <c r="CP37" s="151" t="b">
        <f t="shared" ca="1" si="30"/>
        <v>0</v>
      </c>
      <c r="CQ37" s="155">
        <f t="shared" ca="1" si="31"/>
        <v>2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>
        <v>2</v>
      </c>
      <c r="D38" s="32">
        <v>14</v>
      </c>
      <c r="E38" s="32" t="s">
        <v>30</v>
      </c>
      <c r="F38" s="32" t="s">
        <v>156</v>
      </c>
      <c r="G38" s="32" t="s">
        <v>31</v>
      </c>
      <c r="H38" s="32"/>
      <c r="I38" s="31" t="s">
        <v>1018</v>
      </c>
      <c r="J38" s="31" t="s">
        <v>1019</v>
      </c>
      <c r="K38" s="31" t="s">
        <v>1020</v>
      </c>
      <c r="L38" s="31"/>
      <c r="M38" s="32" t="s">
        <v>148</v>
      </c>
      <c r="N38" s="33">
        <v>41693</v>
      </c>
      <c r="O38" s="28">
        <f t="shared" ca="1" si="0"/>
        <v>0</v>
      </c>
      <c r="P38" s="28">
        <f t="shared" ca="1" si="1"/>
        <v>11</v>
      </c>
      <c r="Q38" s="28">
        <f t="shared" ca="1" si="2"/>
        <v>4</v>
      </c>
      <c r="R38" s="33">
        <v>41693</v>
      </c>
      <c r="S38" s="32"/>
      <c r="T38" s="33">
        <v>41693</v>
      </c>
      <c r="U38" s="32"/>
      <c r="V38" s="33">
        <v>41757</v>
      </c>
      <c r="W38" s="32"/>
      <c r="X38" s="33">
        <v>41830</v>
      </c>
      <c r="Y38" s="32"/>
      <c r="Z38" s="33">
        <v>41908</v>
      </c>
      <c r="AA38" s="32"/>
      <c r="AB38" s="33">
        <v>41757</v>
      </c>
      <c r="AC38" s="32"/>
      <c r="AD38" s="33">
        <v>41830</v>
      </c>
      <c r="AE38" s="32"/>
      <c r="AF38" s="33">
        <v>41908</v>
      </c>
      <c r="AG38" s="32"/>
      <c r="AH38" s="33">
        <v>41757</v>
      </c>
      <c r="AI38" s="32"/>
      <c r="AJ38" s="33">
        <v>41830</v>
      </c>
      <c r="AK38" s="32"/>
      <c r="AL38" s="33">
        <v>41916</v>
      </c>
      <c r="AM38" s="32"/>
      <c r="AN38" s="33">
        <v>41947</v>
      </c>
      <c r="AO38" s="32"/>
      <c r="AP38" s="33"/>
      <c r="AQ38" s="32"/>
      <c r="AR38" s="33">
        <v>41738</v>
      </c>
      <c r="AS38" s="32"/>
      <c r="AT38" s="33">
        <v>41830</v>
      </c>
      <c r="AU38" s="32"/>
      <c r="AV38" s="33"/>
      <c r="AW38" s="32"/>
      <c r="AX38" s="33"/>
      <c r="AY38" s="32"/>
      <c r="AZ38" s="33"/>
      <c r="BA38" s="32"/>
      <c r="BB38" s="33"/>
      <c r="BC38" s="32"/>
      <c r="BD38" s="33"/>
      <c r="BE38" s="32"/>
      <c r="BF38" s="31" t="s">
        <v>1014</v>
      </c>
      <c r="BG38" s="31"/>
      <c r="BH38" s="31">
        <v>999332135</v>
      </c>
      <c r="BI38" s="31" t="s">
        <v>922</v>
      </c>
      <c r="BJ38" s="31"/>
      <c r="BK38" s="31">
        <v>982370348</v>
      </c>
      <c r="BR38" s="151" t="str">
        <f t="shared" ca="1" si="6"/>
        <v>Z</v>
      </c>
      <c r="BS38" s="151" t="str">
        <f t="shared" ca="1" si="7"/>
        <v>A</v>
      </c>
      <c r="BT38" s="151" t="str">
        <f t="shared" ca="1" si="8"/>
        <v>Z</v>
      </c>
      <c r="BU38" s="151" t="str">
        <f t="shared" si="9"/>
        <v>MP</v>
      </c>
      <c r="BV38" s="155">
        <f t="shared" ca="1" si="10"/>
        <v>0</v>
      </c>
      <c r="BW38" s="151" t="str">
        <f t="shared" ca="1" si="11"/>
        <v>VAC</v>
      </c>
      <c r="BX38" s="151" t="str">
        <f t="shared" ca="1" si="12"/>
        <v>VAC</v>
      </c>
      <c r="BY38" s="151" t="str">
        <f t="shared" ca="1" si="13"/>
        <v>VAC</v>
      </c>
      <c r="BZ38" s="151" t="str">
        <f t="shared" ca="1" si="14"/>
        <v>VAC</v>
      </c>
      <c r="CA38" s="151" t="str">
        <f t="shared" ca="1" si="15"/>
        <v>VAC</v>
      </c>
      <c r="CB38" s="151" t="str">
        <f t="shared" ca="1" si="16"/>
        <v>VAC</v>
      </c>
      <c r="CC38" s="151" t="str">
        <f t="shared" ca="1" si="17"/>
        <v>VAC</v>
      </c>
      <c r="CD38" s="151" t="str">
        <f t="shared" ca="1" si="18"/>
        <v>VAC</v>
      </c>
      <c r="CE38" s="151" t="str">
        <f t="shared" ca="1" si="19"/>
        <v>VAC</v>
      </c>
      <c r="CF38" s="151" t="str">
        <f t="shared" ca="1" si="20"/>
        <v>VAC</v>
      </c>
      <c r="CG38" s="151" t="str">
        <f t="shared" ca="1" si="21"/>
        <v>VAC</v>
      </c>
      <c r="CH38" s="151" t="str">
        <f t="shared" ca="1" si="22"/>
        <v>VAC</v>
      </c>
      <c r="CI38" s="151" t="b">
        <f t="shared" ca="1" si="23"/>
        <v>0</v>
      </c>
      <c r="CJ38" s="151" t="str">
        <f t="shared" ca="1" si="24"/>
        <v>VAC</v>
      </c>
      <c r="CK38" s="151" t="str">
        <f t="shared" ca="1" si="25"/>
        <v>VAC</v>
      </c>
      <c r="CL38" s="151" t="b">
        <f t="shared" ca="1" si="26"/>
        <v>0</v>
      </c>
      <c r="CM38" s="151" t="b">
        <f t="shared" ca="1" si="27"/>
        <v>0</v>
      </c>
      <c r="CN38" s="151" t="b">
        <f t="shared" ca="1" si="28"/>
        <v>0</v>
      </c>
      <c r="CO38" s="151" t="b">
        <f t="shared" ca="1" si="29"/>
        <v>0</v>
      </c>
      <c r="CP38" s="151" t="b">
        <f t="shared" ca="1" si="30"/>
        <v>0</v>
      </c>
      <c r="CQ38" s="155">
        <f t="shared" ca="1" si="31"/>
        <v>14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>
        <v>2</v>
      </c>
      <c r="D39" s="32">
        <v>81</v>
      </c>
      <c r="E39" s="32" t="s">
        <v>30</v>
      </c>
      <c r="F39" s="32" t="s">
        <v>34</v>
      </c>
      <c r="G39" s="32" t="s">
        <v>31</v>
      </c>
      <c r="H39" s="32"/>
      <c r="I39" s="31" t="s">
        <v>1021</v>
      </c>
      <c r="J39" s="31" t="s">
        <v>1022</v>
      </c>
      <c r="K39" s="31" t="s">
        <v>1023</v>
      </c>
      <c r="L39" s="31" t="s">
        <v>1024</v>
      </c>
      <c r="M39" s="32" t="s">
        <v>147</v>
      </c>
      <c r="N39" s="33">
        <v>41417</v>
      </c>
      <c r="O39" s="28">
        <f t="shared" ca="1" si="0"/>
        <v>1</v>
      </c>
      <c r="P39" s="28">
        <f t="shared" ca="1" si="1"/>
        <v>8</v>
      </c>
      <c r="Q39" s="28">
        <f t="shared" ca="1" si="2"/>
        <v>4</v>
      </c>
      <c r="R39" s="33">
        <v>41418</v>
      </c>
      <c r="S39" s="32"/>
      <c r="T39" s="33">
        <v>41418</v>
      </c>
      <c r="U39" s="32"/>
      <c r="V39" s="33">
        <v>41577</v>
      </c>
      <c r="W39" s="32"/>
      <c r="X39" s="33">
        <v>41642</v>
      </c>
      <c r="Y39" s="32"/>
      <c r="Z39" s="33">
        <v>41717</v>
      </c>
      <c r="AA39" s="32"/>
      <c r="AB39" s="33">
        <v>41479</v>
      </c>
      <c r="AC39" s="32"/>
      <c r="AD39" s="33">
        <v>41544</v>
      </c>
      <c r="AE39" s="32"/>
      <c r="AF39" s="33">
        <v>41607</v>
      </c>
      <c r="AG39" s="32"/>
      <c r="AH39" s="33">
        <v>41479</v>
      </c>
      <c r="AI39" s="32"/>
      <c r="AJ39" s="33"/>
      <c r="AK39" s="32"/>
      <c r="AL39" s="33">
        <v>41845</v>
      </c>
      <c r="AM39" s="32"/>
      <c r="AN39" s="33"/>
      <c r="AO39" s="32"/>
      <c r="AP39" s="33"/>
      <c r="AQ39" s="32"/>
      <c r="AR39" s="33">
        <v>41479</v>
      </c>
      <c r="AS39" s="32"/>
      <c r="AT39" s="33">
        <v>41544</v>
      </c>
      <c r="AU39" s="32"/>
      <c r="AV39" s="33">
        <v>41955</v>
      </c>
      <c r="AW39" s="32"/>
      <c r="AX39" s="33">
        <v>41955</v>
      </c>
      <c r="AY39" s="32"/>
      <c r="AZ39" s="33"/>
      <c r="BA39" s="32"/>
      <c r="BB39" s="33"/>
      <c r="BC39" s="32"/>
      <c r="BD39" s="33"/>
      <c r="BE39" s="32"/>
      <c r="BF39" s="31" t="s">
        <v>1014</v>
      </c>
      <c r="BG39" s="31"/>
      <c r="BH39" s="31">
        <v>999332135</v>
      </c>
      <c r="BI39" s="31" t="s">
        <v>922</v>
      </c>
      <c r="BJ39" s="31"/>
      <c r="BK39" s="31">
        <v>982370348</v>
      </c>
      <c r="BR39" s="151" t="str">
        <f t="shared" ca="1" si="6"/>
        <v>B</v>
      </c>
      <c r="BS39" s="151" t="str">
        <f t="shared" ca="1" si="7"/>
        <v>H</v>
      </c>
      <c r="BT39" s="151" t="str">
        <f t="shared" ca="1" si="8"/>
        <v>V</v>
      </c>
      <c r="BU39" s="151" t="str">
        <f t="shared" si="9"/>
        <v>FV</v>
      </c>
      <c r="BV39" s="155">
        <f t="shared" ca="1" si="10"/>
        <v>1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str">
        <f t="shared" ca="1" si="23"/>
        <v>NO_VAC</v>
      </c>
      <c r="CJ39" s="151" t="b">
        <f t="shared" ca="1" si="24"/>
        <v>0</v>
      </c>
      <c r="CK39" s="151" t="b">
        <f t="shared" ca="1" si="25"/>
        <v>0</v>
      </c>
      <c r="CL39" s="151" t="str">
        <f t="shared" ca="1" si="26"/>
        <v>VAC</v>
      </c>
      <c r="CM39" s="151" t="str">
        <f t="shared" ca="1" si="27"/>
        <v>VAC</v>
      </c>
      <c r="CN39" s="151" t="str">
        <f t="shared" ca="1" si="28"/>
        <v>NO_VAC</v>
      </c>
      <c r="CO39" s="151" t="str">
        <f t="shared" ca="1" si="29"/>
        <v>NO_VAC</v>
      </c>
      <c r="CP39" s="151" t="b">
        <f t="shared" ca="1" si="30"/>
        <v>0</v>
      </c>
      <c r="CQ39" s="155" t="b">
        <f t="shared" ca="1" si="31"/>
        <v>0</v>
      </c>
      <c r="CR39" s="155">
        <f t="shared" ca="1" si="32"/>
        <v>14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>
        <v>2</v>
      </c>
      <c r="D40" s="32">
        <v>68</v>
      </c>
      <c r="E40" s="32" t="s">
        <v>30</v>
      </c>
      <c r="F40" s="32" t="s">
        <v>156</v>
      </c>
      <c r="G40" s="32" t="s">
        <v>31</v>
      </c>
      <c r="H40" s="32"/>
      <c r="I40" s="31" t="s">
        <v>1025</v>
      </c>
      <c r="J40" s="31" t="s">
        <v>1026</v>
      </c>
      <c r="K40" s="31" t="s">
        <v>1027</v>
      </c>
      <c r="L40" s="31" t="s">
        <v>1009</v>
      </c>
      <c r="M40" s="32" t="s">
        <v>148</v>
      </c>
      <c r="N40" s="33">
        <v>41426</v>
      </c>
      <c r="O40" s="28">
        <f t="shared" ca="1" si="0"/>
        <v>1</v>
      </c>
      <c r="P40" s="28">
        <f t="shared" ca="1" si="1"/>
        <v>7</v>
      </c>
      <c r="Q40" s="28">
        <f t="shared" ca="1" si="2"/>
        <v>26</v>
      </c>
      <c r="R40" s="33">
        <v>41428</v>
      </c>
      <c r="S40" s="32"/>
      <c r="T40" s="33">
        <v>41427</v>
      </c>
      <c r="U40" s="32"/>
      <c r="V40" s="33">
        <v>41490</v>
      </c>
      <c r="W40" s="32"/>
      <c r="X40" s="33">
        <v>41561</v>
      </c>
      <c r="Y40" s="32"/>
      <c r="Z40" s="33">
        <v>41624</v>
      </c>
      <c r="AA40" s="32"/>
      <c r="AB40" s="33">
        <v>41490</v>
      </c>
      <c r="AC40" s="32"/>
      <c r="AD40" s="33">
        <v>41561</v>
      </c>
      <c r="AE40" s="32"/>
      <c r="AF40" s="33">
        <v>41624</v>
      </c>
      <c r="AG40" s="32"/>
      <c r="AH40" s="33">
        <v>41490</v>
      </c>
      <c r="AI40" s="32"/>
      <c r="AJ40" s="33">
        <v>41561</v>
      </c>
      <c r="AK40" s="32"/>
      <c r="AL40" s="33">
        <v>41921</v>
      </c>
      <c r="AM40" s="32"/>
      <c r="AN40" s="33"/>
      <c r="AO40" s="32"/>
      <c r="AP40" s="33"/>
      <c r="AQ40" s="32"/>
      <c r="AR40" s="33">
        <v>41490</v>
      </c>
      <c r="AS40" s="32"/>
      <c r="AT40" s="33">
        <v>41561</v>
      </c>
      <c r="AU40" s="32"/>
      <c r="AV40" s="33">
        <v>41921</v>
      </c>
      <c r="AW40" s="32"/>
      <c r="AX40" s="33">
        <v>41921</v>
      </c>
      <c r="AY40" s="32"/>
      <c r="AZ40" s="33"/>
      <c r="BA40" s="32"/>
      <c r="BB40" s="33"/>
      <c r="BC40" s="32"/>
      <c r="BD40" s="33"/>
      <c r="BE40" s="32"/>
      <c r="BF40" s="31" t="s">
        <v>1014</v>
      </c>
      <c r="BG40" s="31"/>
      <c r="BH40" s="31">
        <v>999332135</v>
      </c>
      <c r="BI40" s="31" t="s">
        <v>922</v>
      </c>
      <c r="BJ40" s="31"/>
      <c r="BK40" s="31">
        <v>982370348</v>
      </c>
      <c r="BR40" s="151" t="str">
        <f t="shared" ca="1" si="6"/>
        <v>V</v>
      </c>
      <c r="BS40" s="151" t="str">
        <f t="shared" ca="1" si="7"/>
        <v>F</v>
      </c>
      <c r="BT40" s="151" t="str">
        <f t="shared" ca="1" si="8"/>
        <v>V</v>
      </c>
      <c r="BU40" s="151" t="str">
        <f t="shared" si="9"/>
        <v>MP</v>
      </c>
      <c r="BV40" s="155">
        <f t="shared" ca="1" si="10"/>
        <v>1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str">
        <f t="shared" ca="1" si="23"/>
        <v>NO_VAC</v>
      </c>
      <c r="CJ40" s="151" t="b">
        <f t="shared" ca="1" si="24"/>
        <v>0</v>
      </c>
      <c r="CK40" s="151" t="b">
        <f t="shared" ca="1" si="25"/>
        <v>0</v>
      </c>
      <c r="CL40" s="151" t="str">
        <f t="shared" ca="1" si="26"/>
        <v>VAC</v>
      </c>
      <c r="CM40" s="151" t="str">
        <f t="shared" ca="1" si="27"/>
        <v>VAC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 t="b">
        <f t="shared" ca="1" si="31"/>
        <v>0</v>
      </c>
      <c r="CR40" s="155">
        <f t="shared" ca="1" si="32"/>
        <v>15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>
        <v>2</v>
      </c>
      <c r="D41" s="32">
        <v>19</v>
      </c>
      <c r="E41" s="32" t="s">
        <v>30</v>
      </c>
      <c r="F41" s="32" t="s">
        <v>33</v>
      </c>
      <c r="G41" s="32" t="s">
        <v>31</v>
      </c>
      <c r="H41" s="32"/>
      <c r="I41" s="31" t="s">
        <v>1028</v>
      </c>
      <c r="J41" s="31" t="s">
        <v>1029</v>
      </c>
      <c r="K41" s="31" t="s">
        <v>1030</v>
      </c>
      <c r="L41" s="31" t="s">
        <v>1031</v>
      </c>
      <c r="M41" s="32" t="s">
        <v>148</v>
      </c>
      <c r="N41" s="33">
        <v>41359</v>
      </c>
      <c r="O41" s="28">
        <f t="shared" ca="1" si="0"/>
        <v>1</v>
      </c>
      <c r="P41" s="28">
        <f t="shared" ca="1" si="1"/>
        <v>10</v>
      </c>
      <c r="Q41" s="28">
        <f t="shared" ca="1" si="2"/>
        <v>1</v>
      </c>
      <c r="R41" s="33">
        <v>41360</v>
      </c>
      <c r="S41" s="32"/>
      <c r="T41" s="33">
        <v>41360</v>
      </c>
      <c r="U41" s="32"/>
      <c r="V41" s="33">
        <v>41421</v>
      </c>
      <c r="W41" s="32"/>
      <c r="X41" s="33">
        <v>41604</v>
      </c>
      <c r="Y41" s="32"/>
      <c r="Z41" s="33">
        <v>41676</v>
      </c>
      <c r="AA41" s="32"/>
      <c r="AB41" s="33">
        <v>41421</v>
      </c>
      <c r="AC41" s="32"/>
      <c r="AD41" s="33">
        <v>41482</v>
      </c>
      <c r="AE41" s="32"/>
      <c r="AF41" s="33">
        <v>41551</v>
      </c>
      <c r="AG41" s="32"/>
      <c r="AH41" s="33">
        <v>41421</v>
      </c>
      <c r="AI41" s="32"/>
      <c r="AJ41" s="33">
        <v>41482</v>
      </c>
      <c r="AK41" s="32"/>
      <c r="AL41" s="33"/>
      <c r="AM41" s="32">
        <v>9</v>
      </c>
      <c r="AN41" s="33"/>
      <c r="AO41" s="32">
        <v>9</v>
      </c>
      <c r="AP41" s="33"/>
      <c r="AQ41" s="32"/>
      <c r="AR41" s="33">
        <v>41421</v>
      </c>
      <c r="AS41" s="32"/>
      <c r="AT41" s="33">
        <v>41482</v>
      </c>
      <c r="AU41" s="32"/>
      <c r="AV41" s="33"/>
      <c r="AW41" s="32">
        <v>14</v>
      </c>
      <c r="AX41" s="33"/>
      <c r="AY41" s="32">
        <v>14</v>
      </c>
      <c r="AZ41" s="33"/>
      <c r="BA41" s="32"/>
      <c r="BB41" s="33"/>
      <c r="BC41" s="32"/>
      <c r="BD41" s="33"/>
      <c r="BE41" s="32"/>
      <c r="BF41" s="31" t="s">
        <v>1014</v>
      </c>
      <c r="BG41" s="31"/>
      <c r="BH41" s="31">
        <v>999332135</v>
      </c>
      <c r="BI41" s="31" t="s">
        <v>922</v>
      </c>
      <c r="BJ41" s="31"/>
      <c r="BK41" s="31">
        <v>982370348</v>
      </c>
      <c r="BR41" s="151" t="str">
        <f t="shared" ca="1" si="6"/>
        <v>V</v>
      </c>
      <c r="BS41" s="151" t="str">
        <f t="shared" ca="1" si="7"/>
        <v>G</v>
      </c>
      <c r="BT41" s="151" t="str">
        <f t="shared" ca="1" si="8"/>
        <v>V</v>
      </c>
      <c r="BU41" s="151" t="str">
        <f t="shared" si="9"/>
        <v>ME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NO_VAC</v>
      </c>
      <c r="CM41" s="151" t="str">
        <f t="shared" ca="1" si="27"/>
        <v>NO_VAC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12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>
        <v>2</v>
      </c>
      <c r="D42" s="32">
        <v>19</v>
      </c>
      <c r="E42" s="32" t="s">
        <v>30</v>
      </c>
      <c r="F42" s="32" t="s">
        <v>33</v>
      </c>
      <c r="G42" s="32" t="s">
        <v>31</v>
      </c>
      <c r="H42" s="32"/>
      <c r="I42" s="31" t="s">
        <v>1032</v>
      </c>
      <c r="J42" s="31" t="s">
        <v>1033</v>
      </c>
      <c r="K42" s="31" t="s">
        <v>1034</v>
      </c>
      <c r="L42" s="31"/>
      <c r="M42" s="32" t="s">
        <v>148</v>
      </c>
      <c r="N42" s="33">
        <v>41728</v>
      </c>
      <c r="O42" s="28">
        <f t="shared" ca="1" si="0"/>
        <v>0</v>
      </c>
      <c r="P42" s="28">
        <f t="shared" ca="1" si="1"/>
        <v>9</v>
      </c>
      <c r="Q42" s="28">
        <f t="shared" ca="1" si="2"/>
        <v>28</v>
      </c>
      <c r="R42" s="33">
        <v>41729</v>
      </c>
      <c r="S42" s="32"/>
      <c r="T42" s="33">
        <v>41729</v>
      </c>
      <c r="U42" s="32"/>
      <c r="V42" s="33">
        <v>41850</v>
      </c>
      <c r="W42" s="32"/>
      <c r="X42" s="33">
        <v>41911</v>
      </c>
      <c r="Y42" s="32"/>
      <c r="Z42" s="33"/>
      <c r="AA42" s="32">
        <v>14</v>
      </c>
      <c r="AB42" s="33">
        <v>41789</v>
      </c>
      <c r="AC42" s="32"/>
      <c r="AD42" s="33">
        <v>41850</v>
      </c>
      <c r="AE42" s="32"/>
      <c r="AF42" s="33">
        <v>41911</v>
      </c>
      <c r="AG42" s="32"/>
      <c r="AH42" s="33">
        <v>41789</v>
      </c>
      <c r="AI42" s="32"/>
      <c r="AJ42" s="33">
        <v>41850</v>
      </c>
      <c r="AK42" s="32"/>
      <c r="AL42" s="33"/>
      <c r="AM42" s="32">
        <v>14</v>
      </c>
      <c r="AN42" s="33"/>
      <c r="AO42" s="32">
        <v>14</v>
      </c>
      <c r="AP42" s="33"/>
      <c r="AQ42" s="32"/>
      <c r="AR42" s="33">
        <v>41789</v>
      </c>
      <c r="AS42" s="32"/>
      <c r="AT42" s="33">
        <v>41911</v>
      </c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 t="s">
        <v>1014</v>
      </c>
      <c r="BG42" s="31"/>
      <c r="BH42" s="31">
        <v>999332135</v>
      </c>
      <c r="BI42" s="31" t="s">
        <v>922</v>
      </c>
      <c r="BJ42" s="31"/>
      <c r="BK42" s="31">
        <v>982370348</v>
      </c>
      <c r="BR42" s="151" t="str">
        <f t="shared" ca="1" si="6"/>
        <v>Z</v>
      </c>
      <c r="BS42" s="151" t="str">
        <f t="shared" ca="1" si="7"/>
        <v>B</v>
      </c>
      <c r="BT42" s="151" t="str">
        <f t="shared" ca="1" si="8"/>
        <v>Z</v>
      </c>
      <c r="BU42" s="151" t="str">
        <f t="shared" si="9"/>
        <v>ME</v>
      </c>
      <c r="BV42" s="155">
        <f t="shared" ca="1" si="10"/>
        <v>0</v>
      </c>
      <c r="BW42" s="151" t="str">
        <f t="shared" ca="1" si="11"/>
        <v>VAC</v>
      </c>
      <c r="BX42" s="151" t="str">
        <f t="shared" ca="1" si="12"/>
        <v>VAC</v>
      </c>
      <c r="BY42" s="151" t="str">
        <f t="shared" ca="1" si="13"/>
        <v>VAC</v>
      </c>
      <c r="BZ42" s="151" t="str">
        <f t="shared" ca="1" si="14"/>
        <v>VAC</v>
      </c>
      <c r="CA42" s="151" t="str">
        <f t="shared" ca="1" si="15"/>
        <v>NO_VAC</v>
      </c>
      <c r="CB42" s="151" t="str">
        <f t="shared" ca="1" si="16"/>
        <v>VAC</v>
      </c>
      <c r="CC42" s="151" t="str">
        <f t="shared" ca="1" si="17"/>
        <v>VAC</v>
      </c>
      <c r="CD42" s="151" t="str">
        <f t="shared" ca="1" si="18"/>
        <v>VAC</v>
      </c>
      <c r="CE42" s="151" t="str">
        <f t="shared" ca="1" si="19"/>
        <v>VAC</v>
      </c>
      <c r="CF42" s="151" t="str">
        <f t="shared" ca="1" si="20"/>
        <v>VAC</v>
      </c>
      <c r="CG42" s="151" t="str">
        <f t="shared" ca="1" si="21"/>
        <v>NO_VAC</v>
      </c>
      <c r="CH42" s="151" t="str">
        <f t="shared" ca="1" si="22"/>
        <v>NO_VAC</v>
      </c>
      <c r="CI42" s="151" t="b">
        <f t="shared" ca="1" si="23"/>
        <v>0</v>
      </c>
      <c r="CJ42" s="151" t="str">
        <f t="shared" ca="1" si="24"/>
        <v>VAC</v>
      </c>
      <c r="CK42" s="151" t="str">
        <f t="shared" ca="1" si="25"/>
        <v>VAC</v>
      </c>
      <c r="CL42" s="151" t="b">
        <f t="shared" ca="1" si="26"/>
        <v>0</v>
      </c>
      <c r="CM42" s="151" t="b">
        <f t="shared" ca="1" si="27"/>
        <v>0</v>
      </c>
      <c r="CN42" s="151" t="b">
        <f t="shared" ca="1" si="28"/>
        <v>0</v>
      </c>
      <c r="CO42" s="151" t="b">
        <f t="shared" ca="1" si="29"/>
        <v>0</v>
      </c>
      <c r="CP42" s="151" t="b">
        <f t="shared" ca="1" si="30"/>
        <v>0</v>
      </c>
      <c r="CQ42" s="155">
        <f t="shared" ca="1" si="31"/>
        <v>11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>
        <v>2</v>
      </c>
      <c r="D43" s="32">
        <v>33</v>
      </c>
      <c r="E43" s="32" t="s">
        <v>30</v>
      </c>
      <c r="F43" s="32" t="s">
        <v>156</v>
      </c>
      <c r="G43" s="32" t="s">
        <v>31</v>
      </c>
      <c r="H43" s="32"/>
      <c r="I43" s="31" t="s">
        <v>1035</v>
      </c>
      <c r="J43" s="31" t="s">
        <v>1036</v>
      </c>
      <c r="K43" s="31" t="s">
        <v>1037</v>
      </c>
      <c r="L43" s="31" t="s">
        <v>1038</v>
      </c>
      <c r="M43" s="32" t="s">
        <v>147</v>
      </c>
      <c r="N43" s="33">
        <v>41344</v>
      </c>
      <c r="O43" s="28">
        <f t="shared" ca="1" si="0"/>
        <v>1</v>
      </c>
      <c r="P43" s="28">
        <f t="shared" ca="1" si="1"/>
        <v>10</v>
      </c>
      <c r="Q43" s="28">
        <f t="shared" ca="1" si="2"/>
        <v>16</v>
      </c>
      <c r="R43" s="33">
        <v>41347</v>
      </c>
      <c r="S43" s="32"/>
      <c r="T43" s="33">
        <v>41347</v>
      </c>
      <c r="U43" s="32"/>
      <c r="V43" s="33">
        <v>41407</v>
      </c>
      <c r="W43" s="32"/>
      <c r="X43" s="33">
        <v>41466</v>
      </c>
      <c r="Y43" s="32"/>
      <c r="Z43" s="33">
        <v>41599</v>
      </c>
      <c r="AA43" s="32"/>
      <c r="AB43" s="33">
        <v>41407</v>
      </c>
      <c r="AC43" s="32"/>
      <c r="AD43" s="33">
        <v>41466</v>
      </c>
      <c r="AE43" s="32"/>
      <c r="AF43" s="33">
        <v>41566</v>
      </c>
      <c r="AG43" s="32"/>
      <c r="AH43" s="33">
        <v>41407</v>
      </c>
      <c r="AI43" s="32"/>
      <c r="AJ43" s="33">
        <v>41466</v>
      </c>
      <c r="AK43" s="32"/>
      <c r="AL43" s="33">
        <v>41772</v>
      </c>
      <c r="AM43" s="32"/>
      <c r="AN43" s="33">
        <v>41836</v>
      </c>
      <c r="AO43" s="32"/>
      <c r="AP43" s="33"/>
      <c r="AQ43" s="32"/>
      <c r="AR43" s="33">
        <v>41407</v>
      </c>
      <c r="AS43" s="32"/>
      <c r="AT43" s="33">
        <v>41466</v>
      </c>
      <c r="AU43" s="32"/>
      <c r="AV43" s="33">
        <v>41718</v>
      </c>
      <c r="AW43" s="32"/>
      <c r="AX43" s="33">
        <v>41718</v>
      </c>
      <c r="AY43" s="32"/>
      <c r="AZ43" s="33">
        <v>41942</v>
      </c>
      <c r="BA43" s="32"/>
      <c r="BB43" s="33">
        <v>41942</v>
      </c>
      <c r="BC43" s="32"/>
      <c r="BD43" s="33"/>
      <c r="BE43" s="32"/>
      <c r="BF43" s="31" t="s">
        <v>1014</v>
      </c>
      <c r="BG43" s="31"/>
      <c r="BH43" s="31">
        <v>999332135</v>
      </c>
      <c r="BI43" s="31" t="s">
        <v>922</v>
      </c>
      <c r="BJ43" s="31"/>
      <c r="BK43" s="31">
        <v>982370348</v>
      </c>
      <c r="BR43" s="151" t="str">
        <f t="shared" ca="1" si="6"/>
        <v>B</v>
      </c>
      <c r="BS43" s="151" t="str">
        <f t="shared" ca="1" si="7"/>
        <v>F</v>
      </c>
      <c r="BT43" s="151" t="str">
        <f t="shared" ca="1" si="8"/>
        <v>V</v>
      </c>
      <c r="BU43" s="151" t="str">
        <f t="shared" si="9"/>
        <v>FP</v>
      </c>
      <c r="BV43" s="155">
        <f t="shared" ca="1" si="10"/>
        <v>1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str">
        <f t="shared" ca="1" si="23"/>
        <v>NO_VAC</v>
      </c>
      <c r="CJ43" s="151" t="b">
        <f t="shared" ca="1" si="24"/>
        <v>0</v>
      </c>
      <c r="CK43" s="151" t="b">
        <f t="shared" ca="1" si="25"/>
        <v>0</v>
      </c>
      <c r="CL43" s="151" t="str">
        <f t="shared" ca="1" si="26"/>
        <v>VAC</v>
      </c>
      <c r="CM43" s="151" t="str">
        <f t="shared" ca="1" si="27"/>
        <v>VAC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>
        <f t="shared" ca="1" si="32"/>
        <v>18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>
        <v>2</v>
      </c>
      <c r="D44" s="32">
        <v>27</v>
      </c>
      <c r="E44" s="32" t="s">
        <v>30</v>
      </c>
      <c r="F44" s="32" t="s">
        <v>156</v>
      </c>
      <c r="G44" s="32" t="s">
        <v>31</v>
      </c>
      <c r="H44" s="32"/>
      <c r="I44" s="31" t="s">
        <v>1039</v>
      </c>
      <c r="J44" s="31" t="s">
        <v>1040</v>
      </c>
      <c r="K44" s="31" t="s">
        <v>1041</v>
      </c>
      <c r="L44" s="31" t="s">
        <v>1042</v>
      </c>
      <c r="M44" s="32" t="s">
        <v>147</v>
      </c>
      <c r="N44" s="33">
        <v>41239</v>
      </c>
      <c r="O44" s="28">
        <f t="shared" ca="1" si="0"/>
        <v>2</v>
      </c>
      <c r="P44" s="28">
        <f t="shared" ca="1" si="1"/>
        <v>2</v>
      </c>
      <c r="Q44" s="28">
        <f t="shared" ca="1" si="2"/>
        <v>1</v>
      </c>
      <c r="R44" s="33">
        <v>41605</v>
      </c>
      <c r="S44" s="32"/>
      <c r="T44" s="33">
        <v>41605</v>
      </c>
      <c r="U44" s="32"/>
      <c r="V44" s="33">
        <v>41318</v>
      </c>
      <c r="W44" s="32"/>
      <c r="X44" s="33">
        <v>41377</v>
      </c>
      <c r="Y44" s="32"/>
      <c r="Z44" s="33">
        <v>41438</v>
      </c>
      <c r="AA44" s="32"/>
      <c r="AB44" s="33">
        <v>41318</v>
      </c>
      <c r="AC44" s="32"/>
      <c r="AD44" s="33">
        <v>41377</v>
      </c>
      <c r="AE44" s="32"/>
      <c r="AF44" s="33">
        <v>41438</v>
      </c>
      <c r="AG44" s="32"/>
      <c r="AH44" s="33">
        <v>41318</v>
      </c>
      <c r="AI44" s="32"/>
      <c r="AJ44" s="33">
        <v>41377</v>
      </c>
      <c r="AK44" s="32"/>
      <c r="AL44" s="33">
        <v>41512</v>
      </c>
      <c r="AM44" s="32"/>
      <c r="AN44" s="33"/>
      <c r="AO44" s="32">
        <v>9</v>
      </c>
      <c r="AP44" s="33"/>
      <c r="AQ44" s="32"/>
      <c r="AR44" s="33">
        <v>41318</v>
      </c>
      <c r="AS44" s="32"/>
      <c r="AT44" s="33">
        <v>41377</v>
      </c>
      <c r="AU44" s="32"/>
      <c r="AV44" s="33">
        <v>41606</v>
      </c>
      <c r="AW44" s="32"/>
      <c r="AX44" s="33">
        <v>41606</v>
      </c>
      <c r="AY44" s="32"/>
      <c r="AZ44" s="33"/>
      <c r="BA44" s="32">
        <v>16</v>
      </c>
      <c r="BB44" s="33"/>
      <c r="BC44" s="32"/>
      <c r="BD44" s="33"/>
      <c r="BE44" s="32"/>
      <c r="BF44" s="31" t="s">
        <v>1014</v>
      </c>
      <c r="BG44" s="31"/>
      <c r="BH44" s="31">
        <v>999332135</v>
      </c>
      <c r="BI44" s="31" t="s">
        <v>922</v>
      </c>
      <c r="BJ44" s="31"/>
      <c r="BK44" s="31">
        <v>982370348</v>
      </c>
      <c r="BR44" s="151" t="str">
        <f t="shared" ca="1" si="6"/>
        <v>C</v>
      </c>
      <c r="BS44" s="151" t="str">
        <f t="shared" ca="1" si="7"/>
        <v>K</v>
      </c>
      <c r="BT44" s="151" t="str">
        <f t="shared" ca="1" si="8"/>
        <v>W</v>
      </c>
      <c r="BU44" s="151" t="str">
        <f t="shared" si="9"/>
        <v>FP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15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>
        <v>2</v>
      </c>
      <c r="D45" s="32">
        <v>31</v>
      </c>
      <c r="E45" s="32" t="s">
        <v>30</v>
      </c>
      <c r="F45" s="32" t="s">
        <v>156</v>
      </c>
      <c r="G45" s="32" t="s">
        <v>30</v>
      </c>
      <c r="H45" s="32"/>
      <c r="I45" s="31" t="s">
        <v>1043</v>
      </c>
      <c r="J45" s="31" t="s">
        <v>1044</v>
      </c>
      <c r="K45" s="31" t="s">
        <v>1045</v>
      </c>
      <c r="L45" s="31" t="s">
        <v>1046</v>
      </c>
      <c r="M45" s="32" t="s">
        <v>148</v>
      </c>
      <c r="N45" s="33">
        <v>41094</v>
      </c>
      <c r="O45" s="28">
        <f t="shared" ca="1" si="0"/>
        <v>2</v>
      </c>
      <c r="P45" s="28">
        <f t="shared" ca="1" si="1"/>
        <v>6</v>
      </c>
      <c r="Q45" s="28">
        <f t="shared" ca="1" si="2"/>
        <v>23</v>
      </c>
      <c r="R45" s="33">
        <v>41094</v>
      </c>
      <c r="S45" s="32"/>
      <c r="T45" s="33">
        <v>41094</v>
      </c>
      <c r="U45" s="32"/>
      <c r="V45" s="33">
        <v>41156</v>
      </c>
      <c r="W45" s="32"/>
      <c r="X45" s="33">
        <v>41218</v>
      </c>
      <c r="Y45" s="32"/>
      <c r="Z45" s="33">
        <v>41278</v>
      </c>
      <c r="AA45" s="32"/>
      <c r="AB45" s="33">
        <v>41156</v>
      </c>
      <c r="AC45" s="32"/>
      <c r="AD45" s="33">
        <v>41218</v>
      </c>
      <c r="AE45" s="32"/>
      <c r="AF45" s="33">
        <v>41278</v>
      </c>
      <c r="AG45" s="32"/>
      <c r="AH45" s="33">
        <v>41156</v>
      </c>
      <c r="AI45" s="32"/>
      <c r="AJ45" s="33">
        <v>41218</v>
      </c>
      <c r="AK45" s="32"/>
      <c r="AL45" s="33"/>
      <c r="AM45" s="32">
        <v>9</v>
      </c>
      <c r="AN45" s="33"/>
      <c r="AO45" s="32">
        <v>9</v>
      </c>
      <c r="AP45" s="33">
        <v>41766</v>
      </c>
      <c r="AQ45" s="32"/>
      <c r="AR45" s="33">
        <v>41156</v>
      </c>
      <c r="AS45" s="32"/>
      <c r="AT45" s="33">
        <v>41218</v>
      </c>
      <c r="AU45" s="32"/>
      <c r="AV45" s="33">
        <v>41508</v>
      </c>
      <c r="AW45" s="32"/>
      <c r="AX45" s="33">
        <v>41508</v>
      </c>
      <c r="AY45" s="32"/>
      <c r="AZ45" s="33">
        <v>41653</v>
      </c>
      <c r="BA45" s="32"/>
      <c r="BB45" s="33">
        <v>41653</v>
      </c>
      <c r="BC45" s="32"/>
      <c r="BD45" s="33"/>
      <c r="BE45" s="32"/>
      <c r="BF45" s="31" t="s">
        <v>1014</v>
      </c>
      <c r="BG45" s="31"/>
      <c r="BH45" s="31">
        <v>999332135</v>
      </c>
      <c r="BI45" s="31" t="s">
        <v>922</v>
      </c>
      <c r="BJ45" s="31"/>
      <c r="BK45" s="31">
        <v>982370348</v>
      </c>
      <c r="BR45" s="151" t="str">
        <f t="shared" ca="1" si="6"/>
        <v>W</v>
      </c>
      <c r="BS45" s="151" t="str">
        <f t="shared" ca="1" si="7"/>
        <v>K</v>
      </c>
      <c r="BT45" s="151" t="str">
        <f t="shared" ca="1" si="8"/>
        <v>C</v>
      </c>
      <c r="BU45" s="151" t="str">
        <f t="shared" si="9"/>
        <v>MP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17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>
        <v>2</v>
      </c>
      <c r="D46" s="32">
        <v>35</v>
      </c>
      <c r="E46" s="32" t="s">
        <v>30</v>
      </c>
      <c r="F46" s="32" t="s">
        <v>156</v>
      </c>
      <c r="G46" s="32" t="s">
        <v>31</v>
      </c>
      <c r="H46" s="32"/>
      <c r="I46" s="31" t="s">
        <v>1047</v>
      </c>
      <c r="J46" s="31" t="s">
        <v>1048</v>
      </c>
      <c r="K46" s="31" t="s">
        <v>1049</v>
      </c>
      <c r="L46" s="31" t="s">
        <v>1050</v>
      </c>
      <c r="M46" s="32" t="s">
        <v>148</v>
      </c>
      <c r="N46" s="33">
        <v>41043</v>
      </c>
      <c r="O46" s="28">
        <f t="shared" ca="1" si="0"/>
        <v>2</v>
      </c>
      <c r="P46" s="28">
        <f t="shared" ca="1" si="1"/>
        <v>8</v>
      </c>
      <c r="Q46" s="28">
        <f t="shared" ca="1" si="2"/>
        <v>13</v>
      </c>
      <c r="R46" s="33">
        <v>41043</v>
      </c>
      <c r="S46" s="32"/>
      <c r="T46" s="33">
        <v>41043</v>
      </c>
      <c r="U46" s="32"/>
      <c r="V46" s="33">
        <v>41121</v>
      </c>
      <c r="W46" s="32"/>
      <c r="X46" s="33">
        <v>41183</v>
      </c>
      <c r="Y46" s="32"/>
      <c r="Z46" s="33">
        <v>41244</v>
      </c>
      <c r="AA46" s="32"/>
      <c r="AB46" s="33">
        <v>41121</v>
      </c>
      <c r="AC46" s="32"/>
      <c r="AD46" s="33">
        <v>41183</v>
      </c>
      <c r="AE46" s="32"/>
      <c r="AF46" s="33">
        <v>41244</v>
      </c>
      <c r="AG46" s="32"/>
      <c r="AH46" s="33">
        <v>41121</v>
      </c>
      <c r="AI46" s="32"/>
      <c r="AJ46" s="33">
        <v>41183</v>
      </c>
      <c r="AK46" s="32"/>
      <c r="AL46" s="33">
        <v>41276</v>
      </c>
      <c r="AM46" s="32"/>
      <c r="AN46" s="33">
        <v>41482</v>
      </c>
      <c r="AO46" s="32"/>
      <c r="AP46" s="33"/>
      <c r="AQ46" s="32"/>
      <c r="AR46" s="33">
        <v>41121</v>
      </c>
      <c r="AS46" s="32"/>
      <c r="AT46" s="33">
        <v>41183</v>
      </c>
      <c r="AU46" s="32"/>
      <c r="AV46" s="33">
        <v>41445</v>
      </c>
      <c r="AW46" s="32"/>
      <c r="AX46" s="33">
        <v>41445</v>
      </c>
      <c r="AY46" s="32"/>
      <c r="AZ46" s="33"/>
      <c r="BA46" s="32">
        <v>17</v>
      </c>
      <c r="BB46" s="33"/>
      <c r="BC46" s="32">
        <v>14</v>
      </c>
      <c r="BD46" s="33"/>
      <c r="BE46" s="32"/>
      <c r="BF46" s="31" t="s">
        <v>1014</v>
      </c>
      <c r="BG46" s="31"/>
      <c r="BH46" s="31">
        <v>999332135</v>
      </c>
      <c r="BI46" s="31" t="s">
        <v>922</v>
      </c>
      <c r="BJ46" s="31"/>
      <c r="BK46" s="31">
        <v>982370348</v>
      </c>
      <c r="BR46" s="151" t="str">
        <f t="shared" ca="1" si="6"/>
        <v>W</v>
      </c>
      <c r="BS46" s="151" t="str">
        <f t="shared" ca="1" si="7"/>
        <v>K</v>
      </c>
      <c r="BT46" s="151" t="str">
        <f t="shared" ca="1" si="8"/>
        <v>W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16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>
        <v>2</v>
      </c>
      <c r="D47" s="32">
        <v>10</v>
      </c>
      <c r="E47" s="32" t="s">
        <v>30</v>
      </c>
      <c r="F47" s="32" t="s">
        <v>156</v>
      </c>
      <c r="G47" s="32" t="s">
        <v>31</v>
      </c>
      <c r="H47" s="32"/>
      <c r="I47" s="31" t="s">
        <v>1051</v>
      </c>
      <c r="J47" s="31" t="s">
        <v>995</v>
      </c>
      <c r="K47" s="31" t="s">
        <v>1052</v>
      </c>
      <c r="L47" s="31" t="s">
        <v>1053</v>
      </c>
      <c r="M47" s="32" t="s">
        <v>147</v>
      </c>
      <c r="N47" s="33">
        <v>41011</v>
      </c>
      <c r="O47" s="28">
        <f t="shared" ca="1" si="0"/>
        <v>2</v>
      </c>
      <c r="P47" s="28">
        <f t="shared" ca="1" si="1"/>
        <v>9</v>
      </c>
      <c r="Q47" s="28">
        <f t="shared" ca="1" si="2"/>
        <v>15</v>
      </c>
      <c r="R47" s="33">
        <v>41012</v>
      </c>
      <c r="S47" s="32"/>
      <c r="T47" s="33">
        <v>41012</v>
      </c>
      <c r="U47" s="32"/>
      <c r="V47" s="33">
        <v>41093</v>
      </c>
      <c r="W47" s="32"/>
      <c r="X47" s="33">
        <v>41155</v>
      </c>
      <c r="Y47" s="32"/>
      <c r="Z47" s="33">
        <v>41241</v>
      </c>
      <c r="AA47" s="32"/>
      <c r="AB47" s="33">
        <v>41093</v>
      </c>
      <c r="AC47" s="32"/>
      <c r="AD47" s="33">
        <v>41155</v>
      </c>
      <c r="AE47" s="32"/>
      <c r="AF47" s="33">
        <v>41241</v>
      </c>
      <c r="AG47" s="32"/>
      <c r="AH47" s="33">
        <v>41093</v>
      </c>
      <c r="AI47" s="32"/>
      <c r="AJ47" s="33">
        <v>41155</v>
      </c>
      <c r="AK47" s="32"/>
      <c r="AL47" s="33">
        <v>41270</v>
      </c>
      <c r="AM47" s="32"/>
      <c r="AN47" s="33">
        <v>41473</v>
      </c>
      <c r="AO47" s="32"/>
      <c r="AP47" s="33"/>
      <c r="AQ47" s="32"/>
      <c r="AR47" s="33">
        <v>41093</v>
      </c>
      <c r="AS47" s="32"/>
      <c r="AT47" s="33">
        <v>41155</v>
      </c>
      <c r="AU47" s="32"/>
      <c r="AV47" s="33">
        <v>41473</v>
      </c>
      <c r="AW47" s="32"/>
      <c r="AX47" s="33">
        <v>41473</v>
      </c>
      <c r="AY47" s="32"/>
      <c r="AZ47" s="33"/>
      <c r="BA47" s="32">
        <v>16</v>
      </c>
      <c r="BB47" s="33">
        <v>41575</v>
      </c>
      <c r="BC47" s="32"/>
      <c r="BD47" s="33"/>
      <c r="BE47" s="32"/>
      <c r="BF47" s="31" t="s">
        <v>1014</v>
      </c>
      <c r="BG47" s="31"/>
      <c r="BH47" s="31">
        <v>999332135</v>
      </c>
      <c r="BI47" s="31" t="s">
        <v>922</v>
      </c>
      <c r="BJ47" s="31"/>
      <c r="BK47" s="31">
        <v>982370348</v>
      </c>
      <c r="BR47" s="151" t="str">
        <f t="shared" ca="1" si="6"/>
        <v>C</v>
      </c>
      <c r="BS47" s="151" t="str">
        <f t="shared" ca="1" si="7"/>
        <v>K</v>
      </c>
      <c r="BT47" s="151" t="str">
        <f t="shared" ca="1" si="8"/>
        <v>W</v>
      </c>
      <c r="BU47" s="151" t="str">
        <f t="shared" si="9"/>
        <v>FP</v>
      </c>
      <c r="BV47" s="155">
        <f t="shared" ca="1" si="10"/>
        <v>2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>
        <f t="shared" ca="1" si="33"/>
        <v>17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>
        <v>2</v>
      </c>
      <c r="D48" s="32">
        <v>55</v>
      </c>
      <c r="E48" s="32" t="s">
        <v>30</v>
      </c>
      <c r="F48" s="32" t="s">
        <v>33</v>
      </c>
      <c r="G48" s="32" t="s">
        <v>31</v>
      </c>
      <c r="H48" s="32"/>
      <c r="I48" s="31" t="s">
        <v>1054</v>
      </c>
      <c r="J48" s="31" t="s">
        <v>1055</v>
      </c>
      <c r="K48" s="31" t="s">
        <v>1056</v>
      </c>
      <c r="L48" s="31" t="s">
        <v>1050</v>
      </c>
      <c r="M48" s="32" t="s">
        <v>148</v>
      </c>
      <c r="N48" s="33">
        <v>40988</v>
      </c>
      <c r="O48" s="28">
        <f t="shared" ca="1" si="0"/>
        <v>2</v>
      </c>
      <c r="P48" s="28">
        <f t="shared" ca="1" si="1"/>
        <v>10</v>
      </c>
      <c r="Q48" s="28">
        <f t="shared" ca="1" si="2"/>
        <v>7</v>
      </c>
      <c r="R48" s="33">
        <v>40996</v>
      </c>
      <c r="S48" s="32"/>
      <c r="T48" s="33">
        <v>40996</v>
      </c>
      <c r="U48" s="32"/>
      <c r="V48" s="33">
        <v>41057</v>
      </c>
      <c r="W48" s="32"/>
      <c r="X48" s="33">
        <v>41120</v>
      </c>
      <c r="Y48" s="32"/>
      <c r="Z48" s="33">
        <v>41183</v>
      </c>
      <c r="AA48" s="32"/>
      <c r="AB48" s="33">
        <v>41057</v>
      </c>
      <c r="AC48" s="32"/>
      <c r="AD48" s="33">
        <v>41120</v>
      </c>
      <c r="AE48" s="32"/>
      <c r="AF48" s="33">
        <v>41183</v>
      </c>
      <c r="AG48" s="32"/>
      <c r="AH48" s="33">
        <v>41057</v>
      </c>
      <c r="AI48" s="32"/>
      <c r="AJ48" s="33">
        <v>41120</v>
      </c>
      <c r="AK48" s="32"/>
      <c r="AL48" s="33">
        <v>41219</v>
      </c>
      <c r="AM48" s="32"/>
      <c r="AN48" s="33">
        <v>41248</v>
      </c>
      <c r="AO48" s="32"/>
      <c r="AP48" s="33"/>
      <c r="AQ48" s="32"/>
      <c r="AR48" s="33">
        <v>41088</v>
      </c>
      <c r="AS48" s="32"/>
      <c r="AT48" s="33">
        <v>41120</v>
      </c>
      <c r="AU48" s="32"/>
      <c r="AV48" s="33">
        <v>41352</v>
      </c>
      <c r="AW48" s="32"/>
      <c r="AX48" s="33">
        <v>41354</v>
      </c>
      <c r="AY48" s="32"/>
      <c r="AZ48" s="33"/>
      <c r="BA48" s="32">
        <v>16</v>
      </c>
      <c r="BB48" s="33"/>
      <c r="BC48" s="32">
        <v>16</v>
      </c>
      <c r="BD48" s="33"/>
      <c r="BE48" s="32"/>
      <c r="BF48" s="31" t="s">
        <v>1014</v>
      </c>
      <c r="BG48" s="31"/>
      <c r="BH48" s="31">
        <v>999332135</v>
      </c>
      <c r="BI48" s="31" t="s">
        <v>922</v>
      </c>
      <c r="BJ48" s="31"/>
      <c r="BK48" s="31">
        <v>982370348</v>
      </c>
      <c r="BR48" s="151" t="str">
        <f t="shared" ca="1" si="6"/>
        <v>W</v>
      </c>
      <c r="BS48" s="151" t="str">
        <f t="shared" ca="1" si="7"/>
        <v>L</v>
      </c>
      <c r="BT48" s="151" t="str">
        <f t="shared" ca="1" si="8"/>
        <v>W</v>
      </c>
      <c r="BU48" s="151" t="str">
        <f t="shared" si="9"/>
        <v>ME</v>
      </c>
      <c r="BV48" s="155">
        <f t="shared" ca="1" si="10"/>
        <v>2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>
        <f t="shared" ca="1" si="33"/>
        <v>16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>
        <v>2</v>
      </c>
      <c r="D49" s="32">
        <v>128</v>
      </c>
      <c r="E49" s="32" t="s">
        <v>30</v>
      </c>
      <c r="F49" s="32" t="s">
        <v>156</v>
      </c>
      <c r="G49" s="32" t="s">
        <v>31</v>
      </c>
      <c r="H49" s="32"/>
      <c r="I49" s="31" t="s">
        <v>1057</v>
      </c>
      <c r="J49" s="31" t="s">
        <v>1058</v>
      </c>
      <c r="K49" s="31" t="s">
        <v>1059</v>
      </c>
      <c r="L49" s="31" t="s">
        <v>1060</v>
      </c>
      <c r="M49" s="32" t="s">
        <v>148</v>
      </c>
      <c r="N49" s="33">
        <v>40651</v>
      </c>
      <c r="O49" s="28">
        <f t="shared" ca="1" si="0"/>
        <v>3</v>
      </c>
      <c r="P49" s="28">
        <f t="shared" ca="1" si="1"/>
        <v>9</v>
      </c>
      <c r="Q49" s="28">
        <f t="shared" ca="1" si="2"/>
        <v>9</v>
      </c>
      <c r="R49" s="33">
        <v>40651</v>
      </c>
      <c r="S49" s="32"/>
      <c r="T49" s="33">
        <v>40651</v>
      </c>
      <c r="U49" s="32"/>
      <c r="V49" s="33">
        <v>40712</v>
      </c>
      <c r="W49" s="32"/>
      <c r="X49" s="33">
        <v>40773</v>
      </c>
      <c r="Y49" s="32"/>
      <c r="Z49" s="33">
        <v>40834</v>
      </c>
      <c r="AA49" s="32"/>
      <c r="AB49" s="33">
        <v>40712</v>
      </c>
      <c r="AC49" s="32"/>
      <c r="AD49" s="33">
        <v>40773</v>
      </c>
      <c r="AE49" s="32"/>
      <c r="AF49" s="33">
        <v>40834</v>
      </c>
      <c r="AG49" s="32"/>
      <c r="AH49" s="33">
        <v>40712</v>
      </c>
      <c r="AI49" s="32"/>
      <c r="AJ49" s="33">
        <v>40773</v>
      </c>
      <c r="AK49" s="32"/>
      <c r="AL49" s="33"/>
      <c r="AM49" s="32"/>
      <c r="AN49" s="33"/>
      <c r="AO49" s="32"/>
      <c r="AP49" s="33"/>
      <c r="AQ49" s="32"/>
      <c r="AR49" s="33">
        <v>40712</v>
      </c>
      <c r="AS49" s="32"/>
      <c r="AT49" s="33">
        <v>40773</v>
      </c>
      <c r="AU49" s="32"/>
      <c r="AV49" s="33">
        <v>40834</v>
      </c>
      <c r="AW49" s="32"/>
      <c r="AX49" s="33">
        <v>41028</v>
      </c>
      <c r="AY49" s="32"/>
      <c r="AZ49" s="33"/>
      <c r="BA49" s="32"/>
      <c r="BB49" s="33">
        <v>41202</v>
      </c>
      <c r="BC49" s="32"/>
      <c r="BD49" s="33"/>
      <c r="BE49" s="32"/>
      <c r="BF49" s="31" t="s">
        <v>1014</v>
      </c>
      <c r="BG49" s="31"/>
      <c r="BH49" s="31">
        <v>999332135</v>
      </c>
      <c r="BI49" s="31" t="s">
        <v>922</v>
      </c>
      <c r="BJ49" s="31"/>
      <c r="BK49" s="31">
        <v>982370348</v>
      </c>
      <c r="BR49" s="151" t="str">
        <f t="shared" ca="1" si="6"/>
        <v>X</v>
      </c>
      <c r="BS49" s="151" t="str">
        <f t="shared" ca="1" si="7"/>
        <v>P</v>
      </c>
      <c r="BT49" s="151" t="str">
        <f t="shared" ca="1" si="8"/>
        <v>X</v>
      </c>
      <c r="BU49" s="151" t="str">
        <f t="shared" si="9"/>
        <v>MP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15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>
        <v>2</v>
      </c>
      <c r="D50" s="32">
        <v>120</v>
      </c>
      <c r="E50" s="32" t="s">
        <v>30</v>
      </c>
      <c r="F50" s="32" t="s">
        <v>156</v>
      </c>
      <c r="G50" s="32" t="s">
        <v>31</v>
      </c>
      <c r="H50" s="32"/>
      <c r="I50" s="31" t="s">
        <v>1061</v>
      </c>
      <c r="J50" s="31" t="s">
        <v>1062</v>
      </c>
      <c r="K50" s="31" t="s">
        <v>1063</v>
      </c>
      <c r="L50" s="31"/>
      <c r="M50" s="32" t="s">
        <v>147</v>
      </c>
      <c r="N50" s="33">
        <v>40642</v>
      </c>
      <c r="O50" s="28">
        <f t="shared" ca="1" si="0"/>
        <v>3</v>
      </c>
      <c r="P50" s="28">
        <f t="shared" ca="1" si="1"/>
        <v>9</v>
      </c>
      <c r="Q50" s="28">
        <f t="shared" ca="1" si="2"/>
        <v>18</v>
      </c>
      <c r="R50" s="33">
        <v>40642</v>
      </c>
      <c r="S50" s="32"/>
      <c r="T50" s="33">
        <v>40642</v>
      </c>
      <c r="U50" s="32"/>
      <c r="V50" s="33">
        <v>40707</v>
      </c>
      <c r="W50" s="32"/>
      <c r="X50" s="33">
        <v>40767</v>
      </c>
      <c r="Y50" s="32"/>
      <c r="Z50" s="33">
        <v>40831</v>
      </c>
      <c r="AA50" s="32"/>
      <c r="AB50" s="33">
        <v>40707</v>
      </c>
      <c r="AC50" s="32"/>
      <c r="AD50" s="33">
        <v>40767</v>
      </c>
      <c r="AE50" s="32"/>
      <c r="AF50" s="33">
        <v>40831</v>
      </c>
      <c r="AG50" s="32"/>
      <c r="AH50" s="33">
        <v>40707</v>
      </c>
      <c r="AI50" s="32"/>
      <c r="AJ50" s="33">
        <v>40767</v>
      </c>
      <c r="AK50" s="32"/>
      <c r="AL50" s="33"/>
      <c r="AM50" s="32"/>
      <c r="AN50" s="33"/>
      <c r="AO50" s="32"/>
      <c r="AP50" s="33">
        <v>41208</v>
      </c>
      <c r="AQ50" s="32"/>
      <c r="AR50" s="33">
        <v>40707</v>
      </c>
      <c r="AS50" s="32"/>
      <c r="AT50" s="33">
        <v>40767</v>
      </c>
      <c r="AU50" s="32"/>
      <c r="AV50" s="33"/>
      <c r="AW50" s="32"/>
      <c r="AX50" s="33">
        <v>41388</v>
      </c>
      <c r="AY50" s="32"/>
      <c r="AZ50" s="33">
        <v>41576</v>
      </c>
      <c r="BA50" s="32"/>
      <c r="BB50" s="33">
        <v>41198</v>
      </c>
      <c r="BC50" s="32"/>
      <c r="BD50" s="33"/>
      <c r="BE50" s="32"/>
      <c r="BF50" s="31" t="s">
        <v>1014</v>
      </c>
      <c r="BG50" s="31"/>
      <c r="BH50" s="31">
        <v>999332135</v>
      </c>
      <c r="BI50" s="31" t="s">
        <v>922</v>
      </c>
      <c r="BJ50" s="31"/>
      <c r="BK50" s="31">
        <v>982370348</v>
      </c>
      <c r="BR50" s="151" t="str">
        <f t="shared" ca="1" si="6"/>
        <v>D</v>
      </c>
      <c r="BS50" s="151" t="str">
        <f t="shared" ca="1" si="7"/>
        <v>P</v>
      </c>
      <c r="BT50" s="151" t="str">
        <f t="shared" ca="1" si="8"/>
        <v>X</v>
      </c>
      <c r="BU50" s="151" t="str">
        <f t="shared" si="9"/>
        <v>FP</v>
      </c>
      <c r="BV50" s="155">
        <f t="shared" ca="1" si="10"/>
        <v>3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b">
        <f t="shared" ca="1" si="30"/>
        <v>0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>
        <f t="shared" ca="1" si="34"/>
        <v>16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3">
        <v>41993</v>
      </c>
      <c r="C51" s="32">
        <v>2</v>
      </c>
      <c r="D51" s="32">
        <v>96</v>
      </c>
      <c r="E51" s="32" t="s">
        <v>30</v>
      </c>
      <c r="F51" s="32" t="s">
        <v>156</v>
      </c>
      <c r="G51" s="32" t="s">
        <v>31</v>
      </c>
      <c r="H51" s="32"/>
      <c r="I51" s="31" t="s">
        <v>1064</v>
      </c>
      <c r="J51" s="31" t="s">
        <v>1065</v>
      </c>
      <c r="K51" s="31" t="s">
        <v>1066</v>
      </c>
      <c r="L51" s="31"/>
      <c r="M51" s="32" t="s">
        <v>148</v>
      </c>
      <c r="N51" s="33">
        <v>40565</v>
      </c>
      <c r="O51" s="28">
        <f t="shared" ca="1" si="0"/>
        <v>4</v>
      </c>
      <c r="P51" s="28">
        <f t="shared" ca="1" si="1"/>
        <v>0</v>
      </c>
      <c r="Q51" s="28">
        <f t="shared" ca="1" si="2"/>
        <v>5</v>
      </c>
      <c r="R51" s="33">
        <v>40565</v>
      </c>
      <c r="S51" s="32"/>
      <c r="T51" s="33">
        <v>40565</v>
      </c>
      <c r="U51" s="32"/>
      <c r="V51" s="33">
        <v>40624</v>
      </c>
      <c r="W51" s="32"/>
      <c r="X51" s="33">
        <v>40693</v>
      </c>
      <c r="Y51" s="32"/>
      <c r="Z51" s="33">
        <v>40765</v>
      </c>
      <c r="AA51" s="32"/>
      <c r="AB51" s="33">
        <v>40624</v>
      </c>
      <c r="AC51" s="32"/>
      <c r="AD51" s="33">
        <v>40693</v>
      </c>
      <c r="AE51" s="32"/>
      <c r="AF51" s="33">
        <v>40757</v>
      </c>
      <c r="AG51" s="32"/>
      <c r="AH51" s="33">
        <v>40624</v>
      </c>
      <c r="AI51" s="32"/>
      <c r="AJ51" s="33">
        <v>40693</v>
      </c>
      <c r="AK51" s="32"/>
      <c r="AL51" s="33">
        <v>40788</v>
      </c>
      <c r="AM51" s="32"/>
      <c r="AN51" s="33">
        <v>40819</v>
      </c>
      <c r="AO51" s="32"/>
      <c r="AP51" s="33"/>
      <c r="AQ51" s="32"/>
      <c r="AR51" s="33">
        <v>40661</v>
      </c>
      <c r="AS51" s="32"/>
      <c r="AT51" s="33">
        <v>40721</v>
      </c>
      <c r="AU51" s="32"/>
      <c r="AV51" s="33">
        <v>41114</v>
      </c>
      <c r="AW51" s="32"/>
      <c r="AX51" s="33">
        <v>40984</v>
      </c>
      <c r="AY51" s="32"/>
      <c r="AZ51" s="33"/>
      <c r="BA51" s="32">
        <v>16</v>
      </c>
      <c r="BB51" s="33">
        <v>41114</v>
      </c>
      <c r="BC51" s="32"/>
      <c r="BD51" s="33"/>
      <c r="BE51" s="32"/>
      <c r="BF51" s="31" t="s">
        <v>1014</v>
      </c>
      <c r="BG51" s="31"/>
      <c r="BH51" s="31">
        <v>999332135</v>
      </c>
      <c r="BI51" s="31" t="s">
        <v>922</v>
      </c>
      <c r="BJ51" s="31"/>
      <c r="BK51" s="31">
        <v>982370348</v>
      </c>
      <c r="BR51" s="151" t="str">
        <f t="shared" ca="1" si="6"/>
        <v>Y</v>
      </c>
      <c r="BS51" s="151" t="str">
        <f t="shared" ca="1" si="7"/>
        <v>U</v>
      </c>
      <c r="BT51" s="151" t="str">
        <f t="shared" ca="1" si="8"/>
        <v>Y</v>
      </c>
      <c r="BU51" s="151" t="str">
        <f t="shared" si="9"/>
        <v>MP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VAC</v>
      </c>
      <c r="CP51" s="151" t="str">
        <f t="shared" ca="1" si="30"/>
        <v>NO_VAC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17</v>
      </c>
    </row>
    <row r="52" spans="1:99" ht="27" customHeight="1" x14ac:dyDescent="0.25">
      <c r="A52" s="14">
        <v>43</v>
      </c>
      <c r="B52" s="33">
        <v>41993</v>
      </c>
      <c r="C52" s="32">
        <v>2</v>
      </c>
      <c r="D52" s="32">
        <v>99</v>
      </c>
      <c r="E52" s="32" t="s">
        <v>30</v>
      </c>
      <c r="F52" s="32" t="s">
        <v>156</v>
      </c>
      <c r="G52" s="32" t="s">
        <v>31</v>
      </c>
      <c r="H52" s="32"/>
      <c r="I52" s="31" t="s">
        <v>1067</v>
      </c>
      <c r="J52" s="31" t="s">
        <v>1069</v>
      </c>
      <c r="K52" s="31" t="s">
        <v>1068</v>
      </c>
      <c r="L52" s="31"/>
      <c r="M52" s="32" t="s">
        <v>148</v>
      </c>
      <c r="N52" s="33">
        <v>40625</v>
      </c>
      <c r="O52" s="28">
        <f t="shared" ca="1" si="0"/>
        <v>3</v>
      </c>
      <c r="P52" s="28">
        <f t="shared" ca="1" si="1"/>
        <v>10</v>
      </c>
      <c r="Q52" s="28">
        <f t="shared" ca="1" si="2"/>
        <v>4</v>
      </c>
      <c r="R52" s="33">
        <v>40625</v>
      </c>
      <c r="S52" s="32"/>
      <c r="T52" s="33">
        <v>40625</v>
      </c>
      <c r="U52" s="32"/>
      <c r="V52" s="33">
        <v>40693</v>
      </c>
      <c r="W52" s="32"/>
      <c r="X52" s="33">
        <v>40756</v>
      </c>
      <c r="Y52" s="32"/>
      <c r="Z52" s="33">
        <v>40817</v>
      </c>
      <c r="AA52" s="32"/>
      <c r="AB52" s="33">
        <v>40693</v>
      </c>
      <c r="AC52" s="32"/>
      <c r="AD52" s="33">
        <v>40756</v>
      </c>
      <c r="AE52" s="32"/>
      <c r="AF52" s="33">
        <v>40817</v>
      </c>
      <c r="AG52" s="32"/>
      <c r="AH52" s="33">
        <v>40693</v>
      </c>
      <c r="AI52" s="32"/>
      <c r="AJ52" s="33">
        <v>40756</v>
      </c>
      <c r="AK52" s="32"/>
      <c r="AL52" s="33">
        <v>41052</v>
      </c>
      <c r="AM52" s="32"/>
      <c r="AN52" s="33">
        <v>41114</v>
      </c>
      <c r="AO52" s="32"/>
      <c r="AP52" s="33"/>
      <c r="AQ52" s="32"/>
      <c r="AR52" s="33">
        <v>40693</v>
      </c>
      <c r="AS52" s="32"/>
      <c r="AT52" s="33">
        <v>40756</v>
      </c>
      <c r="AU52" s="32"/>
      <c r="AV52" s="33">
        <v>41009</v>
      </c>
      <c r="AW52" s="32"/>
      <c r="AX52" s="33">
        <v>41009</v>
      </c>
      <c r="AY52" s="32"/>
      <c r="AZ52" s="33"/>
      <c r="BA52" s="32"/>
      <c r="BB52" s="33">
        <v>41188</v>
      </c>
      <c r="BC52" s="32"/>
      <c r="BD52" s="33"/>
      <c r="BE52" s="32"/>
      <c r="BF52" s="31" t="s">
        <v>1014</v>
      </c>
      <c r="BG52" s="31"/>
      <c r="BH52" s="31">
        <v>999332135</v>
      </c>
      <c r="BI52" s="31" t="s">
        <v>922</v>
      </c>
      <c r="BJ52" s="31"/>
      <c r="BK52" s="31">
        <v>982370348</v>
      </c>
      <c r="BR52" s="151" t="str">
        <f t="shared" ca="1" si="6"/>
        <v>X</v>
      </c>
      <c r="BS52" s="151" t="str">
        <f t="shared" ca="1" si="7"/>
        <v>P</v>
      </c>
      <c r="BT52" s="151" t="str">
        <f t="shared" ca="1" si="8"/>
        <v>X</v>
      </c>
      <c r="BU52" s="151" t="str">
        <f t="shared" si="9"/>
        <v>MP</v>
      </c>
      <c r="BV52" s="155">
        <f t="shared" ca="1" si="10"/>
        <v>3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VAC</v>
      </c>
      <c r="CP52" s="151" t="b">
        <f t="shared" ca="1" si="30"/>
        <v>0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>
        <f t="shared" ca="1" si="34"/>
        <v>17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3">
        <v>41993</v>
      </c>
      <c r="C53" s="32">
        <v>2</v>
      </c>
      <c r="D53" s="32">
        <v>102</v>
      </c>
      <c r="E53" s="32" t="s">
        <v>30</v>
      </c>
      <c r="F53" s="32" t="s">
        <v>156</v>
      </c>
      <c r="G53" s="32" t="s">
        <v>31</v>
      </c>
      <c r="H53" s="32"/>
      <c r="I53" s="31" t="s">
        <v>1070</v>
      </c>
      <c r="J53" s="31" t="s">
        <v>1071</v>
      </c>
      <c r="K53" s="31" t="s">
        <v>1072</v>
      </c>
      <c r="L53" s="31"/>
      <c r="M53" s="32" t="s">
        <v>147</v>
      </c>
      <c r="N53" s="33">
        <v>40683</v>
      </c>
      <c r="O53" s="28">
        <f t="shared" ca="1" si="0"/>
        <v>3</v>
      </c>
      <c r="P53" s="28">
        <f t="shared" ca="1" si="1"/>
        <v>8</v>
      </c>
      <c r="Q53" s="28">
        <f t="shared" ca="1" si="2"/>
        <v>7</v>
      </c>
      <c r="R53" s="33">
        <v>40686</v>
      </c>
      <c r="S53" s="32"/>
      <c r="T53" s="33">
        <v>40686</v>
      </c>
      <c r="U53" s="32"/>
      <c r="V53" s="33">
        <v>40749</v>
      </c>
      <c r="W53" s="32"/>
      <c r="X53" s="33">
        <v>40821</v>
      </c>
      <c r="Y53" s="32"/>
      <c r="Z53" s="33">
        <v>40895</v>
      </c>
      <c r="AA53" s="32"/>
      <c r="AB53" s="33">
        <v>40749</v>
      </c>
      <c r="AC53" s="32"/>
      <c r="AD53" s="33">
        <v>40821</v>
      </c>
      <c r="AE53" s="32"/>
      <c r="AF53" s="33">
        <v>40895</v>
      </c>
      <c r="AG53" s="32"/>
      <c r="AH53" s="33">
        <v>40749</v>
      </c>
      <c r="AI53" s="32"/>
      <c r="AJ53" s="33">
        <v>40821</v>
      </c>
      <c r="AK53" s="32"/>
      <c r="AL53" s="33"/>
      <c r="AM53" s="32"/>
      <c r="AN53" s="33"/>
      <c r="AO53" s="32"/>
      <c r="AP53" s="33">
        <v>41106</v>
      </c>
      <c r="AQ53" s="32"/>
      <c r="AR53" s="33">
        <v>40749</v>
      </c>
      <c r="AS53" s="32"/>
      <c r="AT53" s="33">
        <v>40821</v>
      </c>
      <c r="AU53" s="32"/>
      <c r="AV53" s="33">
        <v>41072</v>
      </c>
      <c r="AW53" s="32"/>
      <c r="AX53" s="33">
        <v>41072</v>
      </c>
      <c r="AY53" s="32"/>
      <c r="AZ53" s="33"/>
      <c r="BA53" s="32"/>
      <c r="BB53" s="33">
        <v>41197</v>
      </c>
      <c r="BC53" s="32"/>
      <c r="BD53" s="33"/>
      <c r="BE53" s="32"/>
      <c r="BF53" s="31" t="s">
        <v>1014</v>
      </c>
      <c r="BG53" s="31"/>
      <c r="BH53" s="31">
        <v>999332135</v>
      </c>
      <c r="BI53" s="31" t="s">
        <v>922</v>
      </c>
      <c r="BJ53" s="31"/>
      <c r="BK53" s="31">
        <v>982370348</v>
      </c>
      <c r="BR53" s="151" t="str">
        <f t="shared" ca="1" si="6"/>
        <v>D</v>
      </c>
      <c r="BS53" s="151" t="str">
        <f t="shared" ca="1" si="7"/>
        <v>P</v>
      </c>
      <c r="BT53" s="151" t="str">
        <f t="shared" ca="1" si="8"/>
        <v>X</v>
      </c>
      <c r="BU53" s="151" t="str">
        <f t="shared" si="9"/>
        <v>FP</v>
      </c>
      <c r="BV53" s="155">
        <f t="shared" ca="1" si="10"/>
        <v>3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>
        <f t="shared" ca="1" si="34"/>
        <v>16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41993</v>
      </c>
      <c r="C54" s="32">
        <v>2</v>
      </c>
      <c r="D54" s="32">
        <v>106</v>
      </c>
      <c r="E54" s="32" t="s">
        <v>30</v>
      </c>
      <c r="F54" s="32" t="s">
        <v>156</v>
      </c>
      <c r="G54" s="32" t="s">
        <v>31</v>
      </c>
      <c r="H54" s="32"/>
      <c r="I54" s="31" t="s">
        <v>1073</v>
      </c>
      <c r="J54" s="31" t="s">
        <v>1074</v>
      </c>
      <c r="K54" s="31" t="s">
        <v>1075</v>
      </c>
      <c r="L54" s="31"/>
      <c r="M54" s="32" t="s">
        <v>148</v>
      </c>
      <c r="N54" s="33">
        <v>40397</v>
      </c>
      <c r="O54" s="28">
        <f t="shared" ca="1" si="0"/>
        <v>4</v>
      </c>
      <c r="P54" s="28">
        <f t="shared" ca="1" si="1"/>
        <v>5</v>
      </c>
      <c r="Q54" s="28">
        <f t="shared" ca="1" si="2"/>
        <v>20</v>
      </c>
      <c r="R54" s="33">
        <v>40398</v>
      </c>
      <c r="S54" s="32"/>
      <c r="T54" s="33">
        <v>40398</v>
      </c>
      <c r="U54" s="32"/>
      <c r="V54" s="33">
        <v>40461</v>
      </c>
      <c r="W54" s="32"/>
      <c r="X54" s="33">
        <v>40528</v>
      </c>
      <c r="Y54" s="32"/>
      <c r="Z54" s="33">
        <v>40597</v>
      </c>
      <c r="AA54" s="32"/>
      <c r="AB54" s="33">
        <v>40465</v>
      </c>
      <c r="AC54" s="32"/>
      <c r="AD54" s="33">
        <v>40528</v>
      </c>
      <c r="AE54" s="32"/>
      <c r="AF54" s="33">
        <v>40597</v>
      </c>
      <c r="AG54" s="32"/>
      <c r="AH54" s="33">
        <v>40465</v>
      </c>
      <c r="AI54" s="32"/>
      <c r="AJ54" s="33">
        <v>40528</v>
      </c>
      <c r="AK54" s="32"/>
      <c r="AL54" s="33"/>
      <c r="AM54" s="32">
        <v>9</v>
      </c>
      <c r="AN54" s="33"/>
      <c r="AO54" s="32">
        <v>9</v>
      </c>
      <c r="AP54" s="33"/>
      <c r="AQ54" s="32"/>
      <c r="AR54" s="33">
        <v>40499</v>
      </c>
      <c r="AS54" s="32"/>
      <c r="AT54" s="33">
        <v>40570</v>
      </c>
      <c r="AU54" s="32"/>
      <c r="AV54" s="33">
        <v>40782</v>
      </c>
      <c r="AW54" s="32"/>
      <c r="AX54" s="33">
        <v>40782</v>
      </c>
      <c r="AY54" s="32"/>
      <c r="AZ54" s="33">
        <v>41898</v>
      </c>
      <c r="BA54" s="32"/>
      <c r="BB54" s="33">
        <v>40948</v>
      </c>
      <c r="BC54" s="32"/>
      <c r="BD54" s="33">
        <v>41168</v>
      </c>
      <c r="BE54" s="32"/>
      <c r="BF54" s="31" t="s">
        <v>1014</v>
      </c>
      <c r="BG54" s="31"/>
      <c r="BH54" s="31">
        <v>999332135</v>
      </c>
      <c r="BI54" s="31" t="s">
        <v>922</v>
      </c>
      <c r="BJ54" s="31"/>
      <c r="BK54" s="31">
        <v>982370348</v>
      </c>
      <c r="BR54" s="151" t="str">
        <f t="shared" ca="1" si="6"/>
        <v>Y</v>
      </c>
      <c r="BS54" s="151" t="str">
        <f t="shared" ca="1" si="7"/>
        <v>U</v>
      </c>
      <c r="BT54" s="151" t="str">
        <f t="shared" ca="1" si="8"/>
        <v>Y</v>
      </c>
      <c r="BU54" s="151" t="str">
        <f t="shared" si="9"/>
        <v>MP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41993</v>
      </c>
      <c r="C55" s="32">
        <v>2</v>
      </c>
      <c r="D55" s="32">
        <v>101</v>
      </c>
      <c r="E55" s="32" t="s">
        <v>30</v>
      </c>
      <c r="F55" s="32" t="s">
        <v>156</v>
      </c>
      <c r="G55" s="32" t="s">
        <v>31</v>
      </c>
      <c r="H55" s="32"/>
      <c r="I55" s="31" t="s">
        <v>1076</v>
      </c>
      <c r="J55" s="31" t="s">
        <v>1077</v>
      </c>
      <c r="K55" s="31" t="s">
        <v>1078</v>
      </c>
      <c r="L55" s="31"/>
      <c r="M55" s="32" t="s">
        <v>148</v>
      </c>
      <c r="N55" s="33">
        <v>40476</v>
      </c>
      <c r="O55" s="28">
        <f t="shared" ca="1" si="0"/>
        <v>4</v>
      </c>
      <c r="P55" s="28">
        <f t="shared" ca="1" si="1"/>
        <v>3</v>
      </c>
      <c r="Q55" s="28">
        <f t="shared" ca="1" si="2"/>
        <v>2</v>
      </c>
      <c r="R55" s="33">
        <v>40477</v>
      </c>
      <c r="S55" s="32"/>
      <c r="T55" s="33">
        <v>40477</v>
      </c>
      <c r="U55" s="32"/>
      <c r="V55" s="33">
        <v>40539</v>
      </c>
      <c r="W55" s="32"/>
      <c r="X55" s="33">
        <v>40601</v>
      </c>
      <c r="Y55" s="32"/>
      <c r="Z55" s="33">
        <v>40661</v>
      </c>
      <c r="AA55" s="32"/>
      <c r="AB55" s="33">
        <v>40539</v>
      </c>
      <c r="AC55" s="32"/>
      <c r="AD55" s="33">
        <v>40601</v>
      </c>
      <c r="AE55" s="32"/>
      <c r="AF55" s="33">
        <v>40661</v>
      </c>
      <c r="AG55" s="32"/>
      <c r="AH55" s="33">
        <v>40539</v>
      </c>
      <c r="AI55" s="32"/>
      <c r="AJ55" s="33">
        <v>40601</v>
      </c>
      <c r="AK55" s="32"/>
      <c r="AL55" s="33"/>
      <c r="AM55" s="32">
        <v>9</v>
      </c>
      <c r="AN55" s="33"/>
      <c r="AO55" s="32">
        <v>9</v>
      </c>
      <c r="AP55" s="33"/>
      <c r="AQ55" s="32"/>
      <c r="AR55" s="33">
        <v>40569</v>
      </c>
      <c r="AS55" s="32"/>
      <c r="AT55" s="33">
        <v>40630</v>
      </c>
      <c r="AU55" s="32"/>
      <c r="AV55" s="33">
        <v>40846</v>
      </c>
      <c r="AW55" s="32"/>
      <c r="AX55" s="33">
        <v>40846</v>
      </c>
      <c r="AY55" s="32"/>
      <c r="AZ55" s="33">
        <v>41963</v>
      </c>
      <c r="BA55" s="32"/>
      <c r="BB55" s="33">
        <v>41062</v>
      </c>
      <c r="BC55" s="32"/>
      <c r="BD55" s="33">
        <v>41963</v>
      </c>
      <c r="BE55" s="32"/>
      <c r="BF55" s="31" t="s">
        <v>1014</v>
      </c>
      <c r="BG55" s="31"/>
      <c r="BH55" s="31">
        <v>999332135</v>
      </c>
      <c r="BI55" s="31" t="s">
        <v>922</v>
      </c>
      <c r="BJ55" s="31"/>
      <c r="BK55" s="31">
        <v>982370348</v>
      </c>
      <c r="BR55" s="151" t="str">
        <f t="shared" ca="1" si="6"/>
        <v>Y</v>
      </c>
      <c r="BS55" s="151" t="str">
        <f t="shared" ca="1" si="7"/>
        <v>U</v>
      </c>
      <c r="BT55" s="151" t="str">
        <f t="shared" ca="1" si="8"/>
        <v>Y</v>
      </c>
      <c r="BU55" s="151" t="str">
        <f t="shared" si="9"/>
        <v>MP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str">
        <f t="shared" ca="1" si="30"/>
        <v>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17</v>
      </c>
    </row>
    <row r="56" spans="1:99" ht="27" customHeight="1" x14ac:dyDescent="0.25">
      <c r="A56" s="14">
        <v>47</v>
      </c>
      <c r="B56" s="33">
        <v>41993</v>
      </c>
      <c r="C56" s="32">
        <v>2</v>
      </c>
      <c r="D56" s="32">
        <v>112</v>
      </c>
      <c r="E56" s="32" t="s">
        <v>30</v>
      </c>
      <c r="F56" s="32" t="s">
        <v>156</v>
      </c>
      <c r="G56" s="32" t="s">
        <v>31</v>
      </c>
      <c r="H56" s="32"/>
      <c r="I56" s="31" t="s">
        <v>1079</v>
      </c>
      <c r="J56" s="31" t="s">
        <v>1080</v>
      </c>
      <c r="K56" s="31" t="s">
        <v>1081</v>
      </c>
      <c r="L56" s="31"/>
      <c r="M56" s="32" t="s">
        <v>147</v>
      </c>
      <c r="N56" s="33">
        <v>40426</v>
      </c>
      <c r="O56" s="28">
        <f t="shared" ca="1" si="0"/>
        <v>4</v>
      </c>
      <c r="P56" s="28">
        <f t="shared" ca="1" si="1"/>
        <v>4</v>
      </c>
      <c r="Q56" s="28">
        <f t="shared" ca="1" si="2"/>
        <v>22</v>
      </c>
      <c r="R56" s="33">
        <v>40427</v>
      </c>
      <c r="S56" s="32"/>
      <c r="T56" s="33">
        <v>40427</v>
      </c>
      <c r="U56" s="32"/>
      <c r="V56" s="33">
        <v>40501</v>
      </c>
      <c r="W56" s="32"/>
      <c r="X56" s="33">
        <v>40562</v>
      </c>
      <c r="Y56" s="32"/>
      <c r="Z56" s="33">
        <v>40621</v>
      </c>
      <c r="AA56" s="32"/>
      <c r="AB56" s="33">
        <v>40501</v>
      </c>
      <c r="AC56" s="32"/>
      <c r="AD56" s="33">
        <v>40562</v>
      </c>
      <c r="AE56" s="32"/>
      <c r="AF56" s="33">
        <v>40621</v>
      </c>
      <c r="AG56" s="32"/>
      <c r="AH56" s="33">
        <v>40501</v>
      </c>
      <c r="AI56" s="32"/>
      <c r="AJ56" s="33">
        <v>40562</v>
      </c>
      <c r="AK56" s="32"/>
      <c r="AL56" s="33"/>
      <c r="AM56" s="32">
        <v>9</v>
      </c>
      <c r="AN56" s="33"/>
      <c r="AO56" s="32">
        <v>9</v>
      </c>
      <c r="AP56" s="33"/>
      <c r="AQ56" s="32"/>
      <c r="AR56" s="33">
        <v>40519</v>
      </c>
      <c r="AS56" s="32"/>
      <c r="AT56" s="33">
        <v>40593</v>
      </c>
      <c r="AU56" s="32"/>
      <c r="AV56" s="33">
        <v>40826</v>
      </c>
      <c r="AW56" s="32"/>
      <c r="AX56" s="33">
        <v>40826</v>
      </c>
      <c r="AY56" s="32"/>
      <c r="AZ56" s="33">
        <v>41963</v>
      </c>
      <c r="BA56" s="32"/>
      <c r="BB56" s="33">
        <v>40974</v>
      </c>
      <c r="BC56" s="32"/>
      <c r="BD56" s="33">
        <v>41963</v>
      </c>
      <c r="BE56" s="32"/>
      <c r="BF56" s="31" t="s">
        <v>1014</v>
      </c>
      <c r="BG56" s="31"/>
      <c r="BH56" s="31">
        <v>999332135</v>
      </c>
      <c r="BI56" s="31" t="s">
        <v>922</v>
      </c>
      <c r="BJ56" s="31"/>
      <c r="BK56" s="31">
        <v>982370348</v>
      </c>
      <c r="BR56" s="151" t="str">
        <f t="shared" ca="1" si="6"/>
        <v>E</v>
      </c>
      <c r="BS56" s="151" t="str">
        <f t="shared" ca="1" si="7"/>
        <v>U</v>
      </c>
      <c r="BT56" s="151" t="str">
        <f t="shared" ca="1" si="8"/>
        <v>Y</v>
      </c>
      <c r="BU56" s="151" t="str">
        <f t="shared" si="9"/>
        <v>FP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17</v>
      </c>
    </row>
    <row r="57" spans="1:99" ht="27" customHeight="1" x14ac:dyDescent="0.25">
      <c r="A57" s="14">
        <v>48</v>
      </c>
      <c r="B57" s="33">
        <v>41993</v>
      </c>
      <c r="C57" s="32">
        <v>2</v>
      </c>
      <c r="D57" s="32">
        <v>115</v>
      </c>
      <c r="E57" s="32" t="s">
        <v>30</v>
      </c>
      <c r="F57" s="32" t="s">
        <v>156</v>
      </c>
      <c r="G57" s="32" t="s">
        <v>31</v>
      </c>
      <c r="H57" s="32"/>
      <c r="I57" s="31" t="s">
        <v>1082</v>
      </c>
      <c r="J57" s="31" t="s">
        <v>1083</v>
      </c>
      <c r="K57" s="31" t="s">
        <v>1084</v>
      </c>
      <c r="L57" s="31"/>
      <c r="M57" s="32" t="s">
        <v>148</v>
      </c>
      <c r="N57" s="33">
        <v>40254</v>
      </c>
      <c r="O57" s="28">
        <f t="shared" ca="1" si="0"/>
        <v>4</v>
      </c>
      <c r="P57" s="28">
        <f t="shared" ca="1" si="1"/>
        <v>10</v>
      </c>
      <c r="Q57" s="28">
        <f t="shared" ca="1" si="2"/>
        <v>10</v>
      </c>
      <c r="R57" s="33">
        <v>40255</v>
      </c>
      <c r="S57" s="32"/>
      <c r="T57" s="33">
        <v>40255</v>
      </c>
      <c r="U57" s="32"/>
      <c r="V57" s="33">
        <v>40318</v>
      </c>
      <c r="W57" s="32"/>
      <c r="X57" s="33">
        <v>40379</v>
      </c>
      <c r="Y57" s="32"/>
      <c r="Z57" s="33">
        <v>40441</v>
      </c>
      <c r="AA57" s="32"/>
      <c r="AB57" s="33">
        <v>40318</v>
      </c>
      <c r="AC57" s="32"/>
      <c r="AD57" s="33">
        <v>40379</v>
      </c>
      <c r="AE57" s="32"/>
      <c r="AF57" s="33">
        <v>40441</v>
      </c>
      <c r="AG57" s="32"/>
      <c r="AH57" s="33">
        <v>40318</v>
      </c>
      <c r="AI57" s="32"/>
      <c r="AJ57" s="33">
        <v>40379</v>
      </c>
      <c r="AK57" s="32"/>
      <c r="AL57" s="33"/>
      <c r="AM57" s="32">
        <v>9</v>
      </c>
      <c r="AN57" s="33"/>
      <c r="AO57" s="32">
        <v>9</v>
      </c>
      <c r="AP57" s="33"/>
      <c r="AQ57" s="32"/>
      <c r="AR57" s="33">
        <v>40287</v>
      </c>
      <c r="AS57" s="32"/>
      <c r="AT57" s="33">
        <v>40350</v>
      </c>
      <c r="AU57" s="32"/>
      <c r="AV57" s="33">
        <v>40620</v>
      </c>
      <c r="AW57" s="32"/>
      <c r="AX57" s="33">
        <v>40620</v>
      </c>
      <c r="AY57" s="32"/>
      <c r="AZ57" s="33">
        <v>41750</v>
      </c>
      <c r="BA57" s="32"/>
      <c r="BB57" s="33">
        <v>40836</v>
      </c>
      <c r="BC57" s="32"/>
      <c r="BD57" s="33">
        <v>40654</v>
      </c>
      <c r="BE57" s="32"/>
      <c r="BF57" s="31" t="s">
        <v>1014</v>
      </c>
      <c r="BG57" s="31"/>
      <c r="BH57" s="31">
        <v>999332135</v>
      </c>
      <c r="BI57" s="31" t="s">
        <v>922</v>
      </c>
      <c r="BJ57" s="31"/>
      <c r="BK57" s="31">
        <v>982370348</v>
      </c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Y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VAC</v>
      </c>
      <c r="CO57" s="151" t="str">
        <f t="shared" ca="1" si="29"/>
        <v>VAC</v>
      </c>
      <c r="CP57" s="151" t="str">
        <f t="shared" ca="1" si="30"/>
        <v>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17</v>
      </c>
    </row>
    <row r="58" spans="1:99" ht="27" customHeight="1" x14ac:dyDescent="0.25">
      <c r="A58" s="14">
        <v>49</v>
      </c>
      <c r="B58" s="33">
        <v>41993</v>
      </c>
      <c r="C58" s="32">
        <v>2</v>
      </c>
      <c r="D58" s="32">
        <v>130</v>
      </c>
      <c r="E58" s="32" t="s">
        <v>30</v>
      </c>
      <c r="F58" s="32" t="s">
        <v>156</v>
      </c>
      <c r="G58" s="32" t="s">
        <v>31</v>
      </c>
      <c r="H58" s="32"/>
      <c r="I58" s="31" t="s">
        <v>1085</v>
      </c>
      <c r="J58" s="31" t="s">
        <v>1086</v>
      </c>
      <c r="K58" s="31" t="s">
        <v>1087</v>
      </c>
      <c r="L58" s="31"/>
      <c r="M58" s="32" t="s">
        <v>148</v>
      </c>
      <c r="N58" s="33">
        <v>40207</v>
      </c>
      <c r="O58" s="28">
        <f t="shared" ca="1" si="0"/>
        <v>4</v>
      </c>
      <c r="P58" s="28">
        <f t="shared" ca="1" si="1"/>
        <v>11</v>
      </c>
      <c r="Q58" s="28">
        <f t="shared" ca="1" si="2"/>
        <v>29</v>
      </c>
      <c r="R58" s="33">
        <v>40217</v>
      </c>
      <c r="S58" s="32"/>
      <c r="T58" s="33">
        <v>40217</v>
      </c>
      <c r="U58" s="32"/>
      <c r="V58" s="33">
        <v>40273</v>
      </c>
      <c r="W58" s="32"/>
      <c r="X58" s="33">
        <v>40336</v>
      </c>
      <c r="Y58" s="32"/>
      <c r="Z58" s="33">
        <v>40398</v>
      </c>
      <c r="AA58" s="32"/>
      <c r="AB58" s="33">
        <v>40273</v>
      </c>
      <c r="AC58" s="32"/>
      <c r="AD58" s="33">
        <v>40336</v>
      </c>
      <c r="AE58" s="32"/>
      <c r="AF58" s="33">
        <v>40398</v>
      </c>
      <c r="AG58" s="32"/>
      <c r="AH58" s="33">
        <v>40273</v>
      </c>
      <c r="AI58" s="32"/>
      <c r="AJ58" s="33">
        <v>40336</v>
      </c>
      <c r="AK58" s="32"/>
      <c r="AL58" s="33"/>
      <c r="AM58" s="32">
        <v>9</v>
      </c>
      <c r="AN58" s="33"/>
      <c r="AO58" s="32">
        <v>9</v>
      </c>
      <c r="AP58" s="33"/>
      <c r="AQ58" s="32"/>
      <c r="AR58" s="33">
        <v>40304</v>
      </c>
      <c r="AS58" s="32"/>
      <c r="AT58" s="33">
        <v>40366</v>
      </c>
      <c r="AU58" s="32"/>
      <c r="AV58" s="33">
        <v>40572</v>
      </c>
      <c r="AW58" s="32"/>
      <c r="AX58" s="33">
        <v>40572</v>
      </c>
      <c r="AY58" s="32"/>
      <c r="AZ58" s="33">
        <v>41941</v>
      </c>
      <c r="BA58" s="32"/>
      <c r="BB58" s="33">
        <v>40770</v>
      </c>
      <c r="BC58" s="32"/>
      <c r="BD58" s="33">
        <v>41938</v>
      </c>
      <c r="BE58" s="32"/>
      <c r="BF58" s="31" t="s">
        <v>1014</v>
      </c>
      <c r="BG58" s="31"/>
      <c r="BH58" s="31">
        <v>999332135</v>
      </c>
      <c r="BI58" s="31" t="s">
        <v>922</v>
      </c>
      <c r="BJ58" s="31"/>
      <c r="BK58" s="31">
        <v>982370348</v>
      </c>
      <c r="BR58" s="151" t="str">
        <f t="shared" ca="1" si="6"/>
        <v>Y</v>
      </c>
      <c r="BS58" s="151" t="str">
        <f t="shared" ca="1" si="7"/>
        <v>U</v>
      </c>
      <c r="BT58" s="151" t="str">
        <f t="shared" ca="1" si="8"/>
        <v>Y</v>
      </c>
      <c r="BU58" s="151" t="str">
        <f t="shared" si="9"/>
        <v>MP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17</v>
      </c>
    </row>
    <row r="59" spans="1:99" ht="27" customHeight="1" x14ac:dyDescent="0.25">
      <c r="A59" s="14">
        <v>50</v>
      </c>
      <c r="B59" s="33">
        <v>41993</v>
      </c>
      <c r="C59" s="32">
        <v>5</v>
      </c>
      <c r="D59" s="32">
        <v>41</v>
      </c>
      <c r="E59" s="32" t="s">
        <v>30</v>
      </c>
      <c r="F59" s="32" t="s">
        <v>156</v>
      </c>
      <c r="G59" s="32" t="s">
        <v>31</v>
      </c>
      <c r="H59" s="32"/>
      <c r="I59" s="31" t="s">
        <v>1088</v>
      </c>
      <c r="J59" s="31" t="s">
        <v>1089</v>
      </c>
      <c r="K59" s="31" t="s">
        <v>1090</v>
      </c>
      <c r="L59" s="31"/>
      <c r="M59" s="32" t="s">
        <v>147</v>
      </c>
      <c r="N59" s="33">
        <v>41897</v>
      </c>
      <c r="O59" s="28">
        <f t="shared" ca="1" si="0"/>
        <v>0</v>
      </c>
      <c r="P59" s="28">
        <f t="shared" ca="1" si="1"/>
        <v>4</v>
      </c>
      <c r="Q59" s="28">
        <f t="shared" ca="1" si="2"/>
        <v>12</v>
      </c>
      <c r="R59" s="33">
        <v>41908</v>
      </c>
      <c r="S59" s="32"/>
      <c r="T59" s="33">
        <v>41908</v>
      </c>
      <c r="U59" s="32"/>
      <c r="V59" s="33">
        <v>41963</v>
      </c>
      <c r="W59" s="32"/>
      <c r="X59" s="33"/>
      <c r="Y59" s="32"/>
      <c r="Z59" s="33"/>
      <c r="AA59" s="32"/>
      <c r="AB59" s="33">
        <v>41963</v>
      </c>
      <c r="AC59" s="32"/>
      <c r="AD59" s="33"/>
      <c r="AE59" s="32"/>
      <c r="AF59" s="33"/>
      <c r="AG59" s="32"/>
      <c r="AH59" s="33">
        <v>41963</v>
      </c>
      <c r="AI59" s="32"/>
      <c r="AJ59" s="33"/>
      <c r="AK59" s="32"/>
      <c r="AL59" s="33"/>
      <c r="AM59" s="32"/>
      <c r="AN59" s="33"/>
      <c r="AO59" s="32"/>
      <c r="AP59" s="33"/>
      <c r="AQ59" s="32"/>
      <c r="AR59" s="33">
        <v>41963</v>
      </c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1094</v>
      </c>
      <c r="BG59" s="31"/>
      <c r="BH59" s="31">
        <v>959026679</v>
      </c>
      <c r="BI59" s="31" t="s">
        <v>922</v>
      </c>
      <c r="BJ59" s="31"/>
      <c r="BK59" s="31">
        <v>982370348</v>
      </c>
      <c r="BR59" s="151" t="str">
        <f t="shared" ca="1" si="6"/>
        <v>A</v>
      </c>
      <c r="BS59" s="151" t="str">
        <f t="shared" ca="1" si="7"/>
        <v>A</v>
      </c>
      <c r="BT59" s="151" t="str">
        <f t="shared" ca="1" si="8"/>
        <v>Z</v>
      </c>
      <c r="BU59" s="151" t="str">
        <f t="shared" si="9"/>
        <v>FP</v>
      </c>
      <c r="BV59" s="155">
        <f t="shared" ca="1" si="10"/>
        <v>0</v>
      </c>
      <c r="BW59" s="151" t="str">
        <f t="shared" ca="1" si="11"/>
        <v>VAC</v>
      </c>
      <c r="BX59" s="151" t="str">
        <f t="shared" ca="1" si="12"/>
        <v>VAC</v>
      </c>
      <c r="BY59" s="151" t="str">
        <f t="shared" ca="1" si="13"/>
        <v>VAC</v>
      </c>
      <c r="BZ59" s="151" t="str">
        <f t="shared" ca="1" si="14"/>
        <v>NO_VAC</v>
      </c>
      <c r="CA59" s="151" t="b">
        <f t="shared" ca="1" si="15"/>
        <v>0</v>
      </c>
      <c r="CB59" s="151" t="str">
        <f t="shared" ca="1" si="16"/>
        <v>VAC</v>
      </c>
      <c r="CC59" s="151" t="str">
        <f t="shared" ca="1" si="17"/>
        <v>NO_VAC</v>
      </c>
      <c r="CD59" s="151" t="b">
        <f t="shared" ca="1" si="18"/>
        <v>0</v>
      </c>
      <c r="CE59" s="151" t="str">
        <f t="shared" ca="1" si="19"/>
        <v>VAC</v>
      </c>
      <c r="CF59" s="151" t="str">
        <f t="shared" ca="1" si="20"/>
        <v>NO_VAC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str">
        <f t="shared" ca="1" si="24"/>
        <v>VAC</v>
      </c>
      <c r="CK59" s="151" t="str">
        <f t="shared" ca="1" si="25"/>
        <v>NO_VAC</v>
      </c>
      <c r="CL59" s="151" t="b">
        <f t="shared" ca="1" si="26"/>
        <v>0</v>
      </c>
      <c r="CM59" s="151" t="b">
        <f t="shared" ca="1" si="27"/>
        <v>0</v>
      </c>
      <c r="CN59" s="151" t="b">
        <f t="shared" ca="1" si="28"/>
        <v>0</v>
      </c>
      <c r="CO59" s="151" t="b">
        <f t="shared" ca="1" si="29"/>
        <v>0</v>
      </c>
      <c r="CP59" s="151" t="b">
        <f t="shared" ca="1" si="30"/>
        <v>0</v>
      </c>
      <c r="CQ59" s="155">
        <f t="shared" ca="1" si="31"/>
        <v>6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41993</v>
      </c>
      <c r="C60" s="32">
        <v>5</v>
      </c>
      <c r="D60" s="32">
        <v>5</v>
      </c>
      <c r="E60" s="32" t="s">
        <v>30</v>
      </c>
      <c r="F60" s="32" t="s">
        <v>156</v>
      </c>
      <c r="G60" s="32" t="s">
        <v>31</v>
      </c>
      <c r="H60" s="32"/>
      <c r="I60" s="31" t="s">
        <v>1091</v>
      </c>
      <c r="J60" s="31" t="s">
        <v>1092</v>
      </c>
      <c r="K60" s="31" t="s">
        <v>1093</v>
      </c>
      <c r="L60" s="31"/>
      <c r="M60" s="32" t="s">
        <v>148</v>
      </c>
      <c r="N60" s="33">
        <v>41958</v>
      </c>
      <c r="O60" s="28">
        <f t="shared" ca="1" si="0"/>
        <v>0</v>
      </c>
      <c r="P60" s="28">
        <f t="shared" ca="1" si="1"/>
        <v>2</v>
      </c>
      <c r="Q60" s="28">
        <f t="shared" ca="1" si="2"/>
        <v>12</v>
      </c>
      <c r="R60" s="33">
        <v>41959</v>
      </c>
      <c r="S60" s="32"/>
      <c r="T60" s="33">
        <v>41959</v>
      </c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1094</v>
      </c>
      <c r="BG60" s="31"/>
      <c r="BH60" s="31">
        <v>959026679</v>
      </c>
      <c r="BI60" s="31" t="s">
        <v>922</v>
      </c>
      <c r="BJ60" s="31"/>
      <c r="BK60" s="31">
        <v>982370348</v>
      </c>
      <c r="BR60" s="151" t="str">
        <f t="shared" ca="1" si="6"/>
        <v>Z</v>
      </c>
      <c r="BS60" s="151" t="str">
        <f t="shared" ca="1" si="7"/>
        <v>A</v>
      </c>
      <c r="BT60" s="151" t="str">
        <f t="shared" ca="1" si="8"/>
        <v>Z</v>
      </c>
      <c r="BU60" s="151" t="str">
        <f t="shared" si="9"/>
        <v>MP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NO_VAC</v>
      </c>
      <c r="BZ60" s="151" t="b">
        <f t="shared" ca="1" si="14"/>
        <v>0</v>
      </c>
      <c r="CA60" s="151" t="b">
        <f t="shared" ca="1" si="15"/>
        <v>0</v>
      </c>
      <c r="CB60" s="151" t="str">
        <f t="shared" ca="1" si="16"/>
        <v>NO_VAC</v>
      </c>
      <c r="CC60" s="151" t="b">
        <f t="shared" ca="1" si="17"/>
        <v>0</v>
      </c>
      <c r="CD60" s="151" t="b">
        <f t="shared" ca="1" si="18"/>
        <v>0</v>
      </c>
      <c r="CE60" s="151" t="str">
        <f t="shared" ca="1" si="19"/>
        <v>NO_VAC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NO_VAC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2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>
        <v>3</v>
      </c>
      <c r="D61" s="32">
        <v>53</v>
      </c>
      <c r="E61" s="32" t="s">
        <v>30</v>
      </c>
      <c r="F61" s="32" t="s">
        <v>156</v>
      </c>
      <c r="G61" s="32" t="s">
        <v>31</v>
      </c>
      <c r="H61" s="32"/>
      <c r="I61" s="31" t="s">
        <v>1095</v>
      </c>
      <c r="J61" s="31" t="s">
        <v>1096</v>
      </c>
      <c r="K61" s="31" t="s">
        <v>1097</v>
      </c>
      <c r="L61" s="31" t="s">
        <v>1098</v>
      </c>
      <c r="M61" s="32" t="s">
        <v>147</v>
      </c>
      <c r="N61" s="33">
        <v>41893</v>
      </c>
      <c r="O61" s="28">
        <f t="shared" ca="1" si="0"/>
        <v>0</v>
      </c>
      <c r="P61" s="28">
        <f t="shared" ca="1" si="1"/>
        <v>4</v>
      </c>
      <c r="Q61" s="28">
        <f t="shared" ca="1" si="2"/>
        <v>16</v>
      </c>
      <c r="R61" s="33">
        <v>41893</v>
      </c>
      <c r="S61" s="32"/>
      <c r="T61" s="33">
        <v>41893</v>
      </c>
      <c r="U61" s="32"/>
      <c r="V61" s="33">
        <v>41985</v>
      </c>
      <c r="W61" s="32"/>
      <c r="X61" s="33"/>
      <c r="Y61" s="32"/>
      <c r="Z61" s="33"/>
      <c r="AA61" s="32"/>
      <c r="AB61" s="33">
        <v>41955</v>
      </c>
      <c r="AC61" s="32"/>
      <c r="AD61" s="33"/>
      <c r="AE61" s="32"/>
      <c r="AF61" s="33"/>
      <c r="AG61" s="32"/>
      <c r="AH61" s="33">
        <v>41955</v>
      </c>
      <c r="AI61" s="32"/>
      <c r="AJ61" s="33"/>
      <c r="AK61" s="32"/>
      <c r="AL61" s="33"/>
      <c r="AM61" s="32"/>
      <c r="AN61" s="33"/>
      <c r="AO61" s="32"/>
      <c r="AP61" s="33"/>
      <c r="AQ61" s="32"/>
      <c r="AR61" s="33">
        <v>41955</v>
      </c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 t="s">
        <v>1094</v>
      </c>
      <c r="BG61" s="31"/>
      <c r="BH61" s="31">
        <v>959026679</v>
      </c>
      <c r="BI61" s="31" t="s">
        <v>922</v>
      </c>
      <c r="BJ61" s="31"/>
      <c r="BK61" s="31">
        <v>982370348</v>
      </c>
      <c r="BR61" s="151" t="str">
        <f t="shared" ca="1" si="6"/>
        <v>A</v>
      </c>
      <c r="BS61" s="151" t="str">
        <f t="shared" ca="1" si="7"/>
        <v>A</v>
      </c>
      <c r="BT61" s="151" t="str">
        <f t="shared" ca="1" si="8"/>
        <v>Z</v>
      </c>
      <c r="BU61" s="151" t="str">
        <f t="shared" si="9"/>
        <v>FP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NO_VAC</v>
      </c>
      <c r="CA61" s="151" t="b">
        <f t="shared" ca="1" si="15"/>
        <v>0</v>
      </c>
      <c r="CB61" s="151" t="str">
        <f t="shared" ca="1" si="16"/>
        <v>VAC</v>
      </c>
      <c r="CC61" s="151" t="str">
        <f t="shared" ca="1" si="17"/>
        <v>NO_VAC</v>
      </c>
      <c r="CD61" s="151" t="b">
        <f t="shared" ca="1" si="18"/>
        <v>0</v>
      </c>
      <c r="CE61" s="151" t="str">
        <f t="shared" ca="1" si="19"/>
        <v>VAC</v>
      </c>
      <c r="CF61" s="151" t="str">
        <f t="shared" ca="1" si="20"/>
        <v>NO_VAC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NO_VAC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6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>
        <v>3</v>
      </c>
      <c r="D62" s="32">
        <v>39</v>
      </c>
      <c r="E62" s="32" t="s">
        <v>30</v>
      </c>
      <c r="F62" s="32" t="s">
        <v>156</v>
      </c>
      <c r="G62" s="32" t="s">
        <v>31</v>
      </c>
      <c r="H62" s="32"/>
      <c r="I62" s="31" t="s">
        <v>1099</v>
      </c>
      <c r="J62" s="31" t="s">
        <v>1100</v>
      </c>
      <c r="K62" s="31" t="s">
        <v>1101</v>
      </c>
      <c r="L62" s="31"/>
      <c r="M62" s="32" t="s">
        <v>147</v>
      </c>
      <c r="N62" s="33">
        <v>41922</v>
      </c>
      <c r="O62" s="28">
        <f t="shared" ca="1" si="0"/>
        <v>0</v>
      </c>
      <c r="P62" s="28">
        <f t="shared" ca="1" si="1"/>
        <v>3</v>
      </c>
      <c r="Q62" s="28">
        <f t="shared" ca="1" si="2"/>
        <v>17</v>
      </c>
      <c r="R62" s="33">
        <v>41923</v>
      </c>
      <c r="S62" s="32"/>
      <c r="T62" s="33">
        <v>41923</v>
      </c>
      <c r="U62" s="32"/>
      <c r="V62" s="33">
        <v>41988</v>
      </c>
      <c r="W62" s="32"/>
      <c r="X62" s="33"/>
      <c r="Y62" s="32"/>
      <c r="Z62" s="33"/>
      <c r="AA62" s="32"/>
      <c r="AB62" s="33">
        <v>41988</v>
      </c>
      <c r="AC62" s="32"/>
      <c r="AD62" s="33"/>
      <c r="AE62" s="32"/>
      <c r="AF62" s="33"/>
      <c r="AG62" s="32"/>
      <c r="AH62" s="33">
        <v>41988</v>
      </c>
      <c r="AI62" s="32"/>
      <c r="AJ62" s="33"/>
      <c r="AK62" s="32"/>
      <c r="AL62" s="33"/>
      <c r="AM62" s="32"/>
      <c r="AN62" s="33"/>
      <c r="AO62" s="32"/>
      <c r="AP62" s="33"/>
      <c r="AQ62" s="32"/>
      <c r="AR62" s="33">
        <v>41988</v>
      </c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 t="s">
        <v>1094</v>
      </c>
      <c r="BG62" s="31"/>
      <c r="BH62" s="31">
        <v>959026679</v>
      </c>
      <c r="BI62" s="31" t="s">
        <v>922</v>
      </c>
      <c r="BJ62" s="31"/>
      <c r="BK62" s="31">
        <v>982370348</v>
      </c>
      <c r="BR62" s="151" t="str">
        <f t="shared" ca="1" si="6"/>
        <v>A</v>
      </c>
      <c r="BS62" s="151" t="str">
        <f t="shared" ca="1" si="7"/>
        <v>A</v>
      </c>
      <c r="BT62" s="151" t="str">
        <f t="shared" ca="1" si="8"/>
        <v>Z</v>
      </c>
      <c r="BU62" s="151" t="str">
        <f t="shared" si="9"/>
        <v>FP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b">
        <f t="shared" ca="1" si="14"/>
        <v>0</v>
      </c>
      <c r="CA62" s="151" t="b">
        <f t="shared" ca="1" si="15"/>
        <v>0</v>
      </c>
      <c r="CB62" s="151" t="str">
        <f t="shared" ca="1" si="16"/>
        <v>VAC</v>
      </c>
      <c r="CC62" s="151" t="b">
        <f t="shared" ca="1" si="17"/>
        <v>0</v>
      </c>
      <c r="CD62" s="151" t="b">
        <f t="shared" ca="1" si="18"/>
        <v>0</v>
      </c>
      <c r="CE62" s="151" t="str">
        <f t="shared" ca="1" si="19"/>
        <v>VAC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str">
        <f t="shared" ca="1" si="24"/>
        <v>VAC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6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>
        <v>3</v>
      </c>
      <c r="D63" s="32">
        <v>26</v>
      </c>
      <c r="E63" s="32" t="s">
        <v>30</v>
      </c>
      <c r="F63" s="32" t="s">
        <v>156</v>
      </c>
      <c r="G63" s="32" t="s">
        <v>31</v>
      </c>
      <c r="H63" s="32"/>
      <c r="I63" s="31" t="s">
        <v>1102</v>
      </c>
      <c r="J63" s="31" t="s">
        <v>1103</v>
      </c>
      <c r="K63" s="31" t="s">
        <v>1104</v>
      </c>
      <c r="L63" s="31"/>
      <c r="M63" s="32" t="s">
        <v>147</v>
      </c>
      <c r="N63" s="33">
        <v>41316</v>
      </c>
      <c r="O63" s="28">
        <f t="shared" ca="1" si="0"/>
        <v>1</v>
      </c>
      <c r="P63" s="28">
        <f t="shared" ca="1" si="1"/>
        <v>11</v>
      </c>
      <c r="Q63" s="28">
        <f t="shared" ca="1" si="2"/>
        <v>16</v>
      </c>
      <c r="R63" s="33">
        <v>41320</v>
      </c>
      <c r="S63" s="32"/>
      <c r="T63" s="33">
        <v>41320</v>
      </c>
      <c r="U63" s="32"/>
      <c r="V63" s="33">
        <v>41379</v>
      </c>
      <c r="W63" s="32"/>
      <c r="X63" s="33">
        <v>41445</v>
      </c>
      <c r="Y63" s="32"/>
      <c r="Z63" s="33">
        <v>41599</v>
      </c>
      <c r="AA63" s="32"/>
      <c r="AB63" s="33">
        <v>41379</v>
      </c>
      <c r="AC63" s="32"/>
      <c r="AD63" s="33">
        <v>41445</v>
      </c>
      <c r="AE63" s="32"/>
      <c r="AF63" s="33">
        <v>41599</v>
      </c>
      <c r="AG63" s="32"/>
      <c r="AH63" s="33">
        <v>41379</v>
      </c>
      <c r="AI63" s="32"/>
      <c r="AJ63" s="33">
        <v>41445</v>
      </c>
      <c r="AK63" s="32"/>
      <c r="AL63" s="33"/>
      <c r="AM63" s="32">
        <v>14</v>
      </c>
      <c r="AN63" s="33"/>
      <c r="AO63" s="32">
        <v>14</v>
      </c>
      <c r="AP63" s="33"/>
      <c r="AQ63" s="32"/>
      <c r="AR63" s="33">
        <v>41379</v>
      </c>
      <c r="AS63" s="32"/>
      <c r="AT63" s="33">
        <v>41445</v>
      </c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 t="s">
        <v>1094</v>
      </c>
      <c r="BG63" s="31"/>
      <c r="BH63" s="31">
        <v>959026679</v>
      </c>
      <c r="BI63" s="31" t="s">
        <v>922</v>
      </c>
      <c r="BJ63" s="31"/>
      <c r="BK63" s="31">
        <v>982370348</v>
      </c>
      <c r="BR63" s="151" t="str">
        <f t="shared" ca="1" si="6"/>
        <v>B</v>
      </c>
      <c r="BS63" s="151" t="str">
        <f t="shared" ca="1" si="7"/>
        <v>F</v>
      </c>
      <c r="BT63" s="151" t="str">
        <f t="shared" ca="1" si="8"/>
        <v>V</v>
      </c>
      <c r="BU63" s="151" t="str">
        <f t="shared" si="9"/>
        <v>FP</v>
      </c>
      <c r="BV63" s="155">
        <f t="shared" ca="1" si="10"/>
        <v>1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str">
        <f t="shared" ca="1" si="23"/>
        <v>NO_VAC</v>
      </c>
      <c r="CJ63" s="151" t="b">
        <f t="shared" ca="1" si="24"/>
        <v>0</v>
      </c>
      <c r="CK63" s="151" t="b">
        <f t="shared" ca="1" si="25"/>
        <v>0</v>
      </c>
      <c r="CL63" s="151" t="str">
        <f t="shared" ca="1" si="26"/>
        <v>NO_VAC</v>
      </c>
      <c r="CM63" s="151" t="str">
        <f t="shared" ca="1" si="27"/>
        <v>NO_VAC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 t="b">
        <f t="shared" ca="1" si="31"/>
        <v>0</v>
      </c>
      <c r="CR63" s="155">
        <f t="shared" ca="1" si="32"/>
        <v>12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>
        <v>3</v>
      </c>
      <c r="D64" s="32">
        <v>24</v>
      </c>
      <c r="E64" s="32" t="s">
        <v>30</v>
      </c>
      <c r="F64" s="32" t="s">
        <v>156</v>
      </c>
      <c r="G64" s="32" t="s">
        <v>30</v>
      </c>
      <c r="H64" s="32"/>
      <c r="I64" s="31" t="s">
        <v>1105</v>
      </c>
      <c r="J64" s="31" t="s">
        <v>1106</v>
      </c>
      <c r="K64" s="31" t="s">
        <v>1107</v>
      </c>
      <c r="L64" s="31"/>
      <c r="M64" s="32" t="s">
        <v>148</v>
      </c>
      <c r="N64" s="33">
        <v>41632</v>
      </c>
      <c r="O64" s="28">
        <f t="shared" ca="1" si="0"/>
        <v>1</v>
      </c>
      <c r="P64" s="28">
        <f t="shared" ca="1" si="1"/>
        <v>1</v>
      </c>
      <c r="Q64" s="28">
        <f t="shared" ca="1" si="2"/>
        <v>3</v>
      </c>
      <c r="R64" s="33">
        <v>41634</v>
      </c>
      <c r="S64" s="32"/>
      <c r="T64" s="33">
        <v>41633</v>
      </c>
      <c r="U64" s="32"/>
      <c r="V64" s="33">
        <v>41694</v>
      </c>
      <c r="W64" s="32"/>
      <c r="X64" s="33">
        <v>41844</v>
      </c>
      <c r="Y64" s="32"/>
      <c r="Z64" s="33">
        <v>41876</v>
      </c>
      <c r="AA64" s="32"/>
      <c r="AB64" s="33">
        <v>41694</v>
      </c>
      <c r="AC64" s="32"/>
      <c r="AD64" s="33">
        <v>41754</v>
      </c>
      <c r="AE64" s="32"/>
      <c r="AF64" s="33">
        <v>41817</v>
      </c>
      <c r="AG64" s="32"/>
      <c r="AH64" s="33">
        <v>41694</v>
      </c>
      <c r="AI64" s="32"/>
      <c r="AJ64" s="33">
        <v>41754</v>
      </c>
      <c r="AK64" s="32"/>
      <c r="AL64" s="33">
        <v>41844</v>
      </c>
      <c r="AM64" s="32"/>
      <c r="AN64" s="33">
        <v>41876</v>
      </c>
      <c r="AO64" s="32"/>
      <c r="AP64" s="33"/>
      <c r="AQ64" s="32"/>
      <c r="AR64" s="33">
        <v>41722</v>
      </c>
      <c r="AS64" s="32"/>
      <c r="AT64" s="33">
        <v>41754</v>
      </c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 t="s">
        <v>1094</v>
      </c>
      <c r="BG64" s="31"/>
      <c r="BH64" s="31">
        <v>959026679</v>
      </c>
      <c r="BI64" s="31" t="s">
        <v>922</v>
      </c>
      <c r="BJ64" s="31"/>
      <c r="BK64" s="31">
        <v>982370348</v>
      </c>
      <c r="BR64" s="151" t="str">
        <f t="shared" ca="1" si="6"/>
        <v>V</v>
      </c>
      <c r="BS64" s="151" t="str">
        <f t="shared" ca="1" si="7"/>
        <v>F</v>
      </c>
      <c r="BT64" s="151" t="str">
        <f t="shared" ca="1" si="8"/>
        <v>B</v>
      </c>
      <c r="BU64" s="151" t="str">
        <f t="shared" si="9"/>
        <v>MP</v>
      </c>
      <c r="BV64" s="155">
        <f t="shared" ca="1" si="10"/>
        <v>1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str">
        <f t="shared" ca="1" si="23"/>
        <v>NO_VAC</v>
      </c>
      <c r="CJ64" s="151" t="b">
        <f t="shared" ca="1" si="24"/>
        <v>0</v>
      </c>
      <c r="CK64" s="151" t="b">
        <f t="shared" ca="1" si="25"/>
        <v>0</v>
      </c>
      <c r="CL64" s="151" t="str">
        <f t="shared" ca="1" si="26"/>
        <v>NO_VAC</v>
      </c>
      <c r="CM64" s="151" t="str">
        <f t="shared" ca="1" si="27"/>
        <v>NO_VAC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 t="b">
        <f t="shared" ca="1" si="31"/>
        <v>0</v>
      </c>
      <c r="CR64" s="155">
        <f t="shared" ca="1" si="32"/>
        <v>14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>
        <v>4</v>
      </c>
      <c r="D65" s="32">
        <v>48</v>
      </c>
      <c r="E65" s="32" t="s">
        <v>30</v>
      </c>
      <c r="F65" s="32" t="s">
        <v>33</v>
      </c>
      <c r="G65" s="32" t="s">
        <v>31</v>
      </c>
      <c r="H65" s="32"/>
      <c r="I65" s="31" t="s">
        <v>1108</v>
      </c>
      <c r="J65" s="31" t="s">
        <v>1109</v>
      </c>
      <c r="K65" s="31" t="s">
        <v>1110</v>
      </c>
      <c r="L65" s="31"/>
      <c r="M65" s="32" t="s">
        <v>147</v>
      </c>
      <c r="N65" s="33">
        <v>41975</v>
      </c>
      <c r="O65" s="28">
        <f t="shared" ca="1" si="0"/>
        <v>0</v>
      </c>
      <c r="P65" s="28">
        <f t="shared" ca="1" si="1"/>
        <v>1</v>
      </c>
      <c r="Q65" s="28">
        <f t="shared" ca="1" si="2"/>
        <v>25</v>
      </c>
      <c r="R65" s="33">
        <v>41976</v>
      </c>
      <c r="S65" s="32"/>
      <c r="T65" s="33">
        <v>41976</v>
      </c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 t="s">
        <v>1094</v>
      </c>
      <c r="BG65" s="31"/>
      <c r="BH65" s="31">
        <v>959026679</v>
      </c>
      <c r="BI65" s="31" t="s">
        <v>922</v>
      </c>
      <c r="BJ65" s="31"/>
      <c r="BK65" s="31">
        <v>982370348</v>
      </c>
      <c r="BR65" s="151" t="str">
        <f t="shared" ca="1" si="6"/>
        <v>A</v>
      </c>
      <c r="BS65" s="151" t="str">
        <f t="shared" ca="1" si="7"/>
        <v>B</v>
      </c>
      <c r="BT65" s="151" t="str">
        <f t="shared" ca="1" si="8"/>
        <v>Z</v>
      </c>
      <c r="BU65" s="151" t="str">
        <f t="shared" si="9"/>
        <v>FE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2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>
        <v>5</v>
      </c>
      <c r="D66" s="32">
        <v>40</v>
      </c>
      <c r="E66" s="32" t="s">
        <v>30</v>
      </c>
      <c r="F66" s="32" t="s">
        <v>156</v>
      </c>
      <c r="G66" s="32" t="s">
        <v>31</v>
      </c>
      <c r="H66" s="32"/>
      <c r="I66" s="31" t="s">
        <v>1111</v>
      </c>
      <c r="J66" s="31" t="s">
        <v>1112</v>
      </c>
      <c r="K66" s="31" t="s">
        <v>1113</v>
      </c>
      <c r="L66" s="31"/>
      <c r="M66" s="32" t="s">
        <v>147</v>
      </c>
      <c r="N66" s="33">
        <v>41927</v>
      </c>
      <c r="O66" s="28">
        <f t="shared" ca="1" si="0"/>
        <v>0</v>
      </c>
      <c r="P66" s="28">
        <f t="shared" ca="1" si="1"/>
        <v>3</v>
      </c>
      <c r="Q66" s="28">
        <f t="shared" ca="1" si="2"/>
        <v>12</v>
      </c>
      <c r="R66" s="33">
        <v>41927</v>
      </c>
      <c r="S66" s="32"/>
      <c r="T66" s="33">
        <v>41927</v>
      </c>
      <c r="U66" s="32"/>
      <c r="V66" s="33">
        <v>41989</v>
      </c>
      <c r="W66" s="32"/>
      <c r="X66" s="33"/>
      <c r="Y66" s="32"/>
      <c r="Z66" s="33"/>
      <c r="AA66" s="32"/>
      <c r="AB66" s="33">
        <v>41989</v>
      </c>
      <c r="AC66" s="32"/>
      <c r="AD66" s="33"/>
      <c r="AE66" s="32"/>
      <c r="AF66" s="33"/>
      <c r="AG66" s="32"/>
      <c r="AH66" s="33">
        <v>41989</v>
      </c>
      <c r="AI66" s="32"/>
      <c r="AJ66" s="33"/>
      <c r="AK66" s="32"/>
      <c r="AL66" s="33"/>
      <c r="AM66" s="32"/>
      <c r="AN66" s="33"/>
      <c r="AO66" s="32"/>
      <c r="AP66" s="33"/>
      <c r="AQ66" s="32"/>
      <c r="AR66" s="33">
        <v>41989</v>
      </c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 t="s">
        <v>1094</v>
      </c>
      <c r="BG66" s="31"/>
      <c r="BH66" s="31">
        <v>959026679</v>
      </c>
      <c r="BI66" s="31" t="s">
        <v>922</v>
      </c>
      <c r="BJ66" s="31"/>
      <c r="BK66" s="31">
        <v>982370348</v>
      </c>
      <c r="BR66" s="151" t="str">
        <f t="shared" ca="1" si="6"/>
        <v>A</v>
      </c>
      <c r="BS66" s="151" t="str">
        <f t="shared" ca="1" si="7"/>
        <v>A</v>
      </c>
      <c r="BT66" s="151" t="str">
        <f t="shared" ca="1" si="8"/>
        <v>Z</v>
      </c>
      <c r="BU66" s="151" t="str">
        <f t="shared" si="9"/>
        <v>FP</v>
      </c>
      <c r="BV66" s="155">
        <f t="shared" ca="1" si="10"/>
        <v>0</v>
      </c>
      <c r="BW66" s="151" t="str">
        <f t="shared" ca="1" si="11"/>
        <v>VAC</v>
      </c>
      <c r="BX66" s="151" t="str">
        <f t="shared" ca="1" si="12"/>
        <v>VAC</v>
      </c>
      <c r="BY66" s="151" t="str">
        <f t="shared" ca="1" si="13"/>
        <v>VAC</v>
      </c>
      <c r="BZ66" s="151" t="b">
        <f t="shared" ca="1" si="14"/>
        <v>0</v>
      </c>
      <c r="CA66" s="151" t="b">
        <f t="shared" ca="1" si="15"/>
        <v>0</v>
      </c>
      <c r="CB66" s="151" t="str">
        <f t="shared" ca="1" si="16"/>
        <v>VAC</v>
      </c>
      <c r="CC66" s="151" t="b">
        <f t="shared" ca="1" si="17"/>
        <v>0</v>
      </c>
      <c r="CD66" s="151" t="b">
        <f t="shared" ca="1" si="18"/>
        <v>0</v>
      </c>
      <c r="CE66" s="151" t="str">
        <f t="shared" ca="1" si="19"/>
        <v>VAC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str">
        <f t="shared" ca="1" si="24"/>
        <v>VAC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>
        <f t="shared" ca="1" si="31"/>
        <v>6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>
        <v>5</v>
      </c>
      <c r="D67" s="32">
        <v>34</v>
      </c>
      <c r="E67" s="32" t="s">
        <v>30</v>
      </c>
      <c r="F67" s="32" t="s">
        <v>156</v>
      </c>
      <c r="G67" s="32" t="s">
        <v>31</v>
      </c>
      <c r="H67" s="32"/>
      <c r="I67" s="31" t="s">
        <v>1115</v>
      </c>
      <c r="J67" s="31" t="s">
        <v>1114</v>
      </c>
      <c r="K67" s="31" t="s">
        <v>1116</v>
      </c>
      <c r="L67" s="31"/>
      <c r="M67" s="32" t="s">
        <v>147</v>
      </c>
      <c r="N67" s="33">
        <v>41655</v>
      </c>
      <c r="O67" s="28">
        <f t="shared" ca="1" si="0"/>
        <v>1</v>
      </c>
      <c r="P67" s="28">
        <f t="shared" ca="1" si="1"/>
        <v>0</v>
      </c>
      <c r="Q67" s="28">
        <f t="shared" ca="1" si="2"/>
        <v>11</v>
      </c>
      <c r="R67" s="33">
        <v>41655</v>
      </c>
      <c r="S67" s="32"/>
      <c r="T67" s="33">
        <v>41655</v>
      </c>
      <c r="U67" s="32"/>
      <c r="V67" s="33">
        <v>41718</v>
      </c>
      <c r="W67" s="32"/>
      <c r="X67" s="33">
        <v>41806</v>
      </c>
      <c r="Y67" s="32"/>
      <c r="Z67" s="33">
        <v>41869</v>
      </c>
      <c r="AA67" s="32"/>
      <c r="AB67" s="33">
        <v>41718</v>
      </c>
      <c r="AC67" s="32"/>
      <c r="AD67" s="33">
        <v>41806</v>
      </c>
      <c r="AE67" s="32"/>
      <c r="AF67" s="33">
        <v>41869</v>
      </c>
      <c r="AG67" s="32"/>
      <c r="AH67" s="33">
        <v>41718</v>
      </c>
      <c r="AI67" s="32"/>
      <c r="AJ67" s="33">
        <v>41806</v>
      </c>
      <c r="AK67" s="32"/>
      <c r="AL67" s="33">
        <v>41867</v>
      </c>
      <c r="AM67" s="32"/>
      <c r="AN67" s="33">
        <v>41932</v>
      </c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 t="s">
        <v>1094</v>
      </c>
      <c r="BG67" s="31"/>
      <c r="BH67" s="31">
        <v>959026679</v>
      </c>
      <c r="BI67" s="31" t="s">
        <v>922</v>
      </c>
      <c r="BJ67" s="31"/>
      <c r="BK67" s="31">
        <v>982370348</v>
      </c>
      <c r="BR67" s="151" t="str">
        <f t="shared" ca="1" si="6"/>
        <v>B</v>
      </c>
      <c r="BS67" s="151" t="str">
        <f t="shared" ca="1" si="7"/>
        <v>F</v>
      </c>
      <c r="BT67" s="151" t="str">
        <f t="shared" ca="1" si="8"/>
        <v>V</v>
      </c>
      <c r="BU67" s="151" t="str">
        <f t="shared" si="9"/>
        <v>FP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NO_VAC</v>
      </c>
      <c r="CM67" s="151" t="str">
        <f t="shared" ca="1" si="27"/>
        <v>NO_VAC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12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>
        <v>5</v>
      </c>
      <c r="D68" s="32">
        <v>55</v>
      </c>
      <c r="E68" s="32" t="s">
        <v>30</v>
      </c>
      <c r="F68" s="32" t="s">
        <v>33</v>
      </c>
      <c r="G68" s="32" t="s">
        <v>31</v>
      </c>
      <c r="H68" s="32"/>
      <c r="I68" s="31" t="s">
        <v>1117</v>
      </c>
      <c r="J68" s="31" t="s">
        <v>1118</v>
      </c>
      <c r="K68" s="31" t="s">
        <v>1119</v>
      </c>
      <c r="L68" s="31"/>
      <c r="M68" s="32" t="s">
        <v>147</v>
      </c>
      <c r="N68" s="33">
        <v>41644</v>
      </c>
      <c r="O68" s="28">
        <f t="shared" ca="1" si="0"/>
        <v>1</v>
      </c>
      <c r="P68" s="28">
        <f t="shared" ca="1" si="1"/>
        <v>0</v>
      </c>
      <c r="Q68" s="28">
        <f t="shared" ca="1" si="2"/>
        <v>22</v>
      </c>
      <c r="R68" s="33">
        <v>41645</v>
      </c>
      <c r="S68" s="32"/>
      <c r="T68" s="33">
        <v>41645</v>
      </c>
      <c r="U68" s="32"/>
      <c r="V68" s="33">
        <v>41706</v>
      </c>
      <c r="W68" s="32"/>
      <c r="X68" s="33">
        <v>41811</v>
      </c>
      <c r="Y68" s="32"/>
      <c r="Z68" s="33">
        <v>41887</v>
      </c>
      <c r="AA68" s="32"/>
      <c r="AB68" s="33">
        <v>41706</v>
      </c>
      <c r="AC68" s="32"/>
      <c r="AD68" s="33">
        <v>41813</v>
      </c>
      <c r="AE68" s="32"/>
      <c r="AF68" s="33">
        <v>41872</v>
      </c>
      <c r="AG68" s="32"/>
      <c r="AH68" s="33">
        <v>41706</v>
      </c>
      <c r="AI68" s="32"/>
      <c r="AJ68" s="33">
        <v>41813</v>
      </c>
      <c r="AK68" s="32"/>
      <c r="AL68" s="33">
        <v>41887</v>
      </c>
      <c r="AM68" s="32"/>
      <c r="AN68" s="33">
        <v>41918</v>
      </c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 t="s">
        <v>1094</v>
      </c>
      <c r="BG68" s="31"/>
      <c r="BH68" s="31">
        <v>959026679</v>
      </c>
      <c r="BI68" s="31" t="s">
        <v>922</v>
      </c>
      <c r="BJ68" s="31"/>
      <c r="BK68" s="31">
        <v>982370348</v>
      </c>
      <c r="BR68" s="151" t="str">
        <f t="shared" ca="1" si="6"/>
        <v>B</v>
      </c>
      <c r="BS68" s="151" t="str">
        <f t="shared" ca="1" si="7"/>
        <v>G</v>
      </c>
      <c r="BT68" s="151" t="str">
        <f t="shared" ca="1" si="8"/>
        <v>V</v>
      </c>
      <c r="BU68" s="151" t="str">
        <f t="shared" si="9"/>
        <v>FE</v>
      </c>
      <c r="BV68" s="155">
        <f t="shared" ca="1" si="10"/>
        <v>1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str">
        <f t="shared" ca="1" si="23"/>
        <v>NO_VAC</v>
      </c>
      <c r="CJ68" s="151" t="b">
        <f t="shared" ca="1" si="24"/>
        <v>0</v>
      </c>
      <c r="CK68" s="151" t="b">
        <f t="shared" ca="1" si="25"/>
        <v>0</v>
      </c>
      <c r="CL68" s="151" t="str">
        <f t="shared" ca="1" si="26"/>
        <v>NO_VAC</v>
      </c>
      <c r="CM68" s="151" t="str">
        <f t="shared" ca="1" si="27"/>
        <v>NO_VAC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 t="b">
        <f t="shared" ca="1" si="31"/>
        <v>0</v>
      </c>
      <c r="CR68" s="155">
        <f t="shared" ca="1" si="32"/>
        <v>12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>
        <v>3</v>
      </c>
      <c r="D69" s="32">
        <v>68</v>
      </c>
      <c r="E69" s="32" t="s">
        <v>30</v>
      </c>
      <c r="F69" s="32" t="s">
        <v>156</v>
      </c>
      <c r="G69" s="32" t="s">
        <v>30</v>
      </c>
      <c r="H69" s="32"/>
      <c r="I69" s="31" t="s">
        <v>1120</v>
      </c>
      <c r="J69" s="31" t="s">
        <v>1121</v>
      </c>
      <c r="K69" s="31" t="s">
        <v>1122</v>
      </c>
      <c r="L69" s="31"/>
      <c r="M69" s="32" t="s">
        <v>147</v>
      </c>
      <c r="N69" s="33">
        <v>41626</v>
      </c>
      <c r="O69" s="28">
        <f t="shared" ca="1" si="0"/>
        <v>1</v>
      </c>
      <c r="P69" s="28">
        <f t="shared" ca="1" si="1"/>
        <v>1</v>
      </c>
      <c r="Q69" s="28">
        <f t="shared" ca="1" si="2"/>
        <v>9</v>
      </c>
      <c r="R69" s="33">
        <v>41626</v>
      </c>
      <c r="S69" s="32"/>
      <c r="T69" s="33">
        <v>41626</v>
      </c>
      <c r="U69" s="32"/>
      <c r="V69" s="33">
        <v>41688</v>
      </c>
      <c r="W69" s="32"/>
      <c r="X69" s="33">
        <v>41747</v>
      </c>
      <c r="Y69" s="32"/>
      <c r="Z69" s="33">
        <v>41808</v>
      </c>
      <c r="AA69" s="32"/>
      <c r="AB69" s="33">
        <v>41688</v>
      </c>
      <c r="AC69" s="32"/>
      <c r="AD69" s="33">
        <v>41747</v>
      </c>
      <c r="AE69" s="32"/>
      <c r="AF69" s="33">
        <v>41808</v>
      </c>
      <c r="AG69" s="32"/>
      <c r="AH69" s="33">
        <v>41688</v>
      </c>
      <c r="AI69" s="32"/>
      <c r="AJ69" s="33">
        <v>41747</v>
      </c>
      <c r="AK69" s="32"/>
      <c r="AL69" s="33">
        <v>41840</v>
      </c>
      <c r="AM69" s="32"/>
      <c r="AN69" s="33"/>
      <c r="AO69" s="32"/>
      <c r="AP69" s="33"/>
      <c r="AQ69" s="32"/>
      <c r="AR69" s="33">
        <v>41688</v>
      </c>
      <c r="AS69" s="32"/>
      <c r="AT69" s="33">
        <v>41747</v>
      </c>
      <c r="AU69" s="32"/>
      <c r="AV69" s="33">
        <v>41808</v>
      </c>
      <c r="AW69" s="32"/>
      <c r="AX69" s="33"/>
      <c r="AY69" s="32"/>
      <c r="AZ69" s="33"/>
      <c r="BA69" s="32"/>
      <c r="BB69" s="33"/>
      <c r="BC69" s="32"/>
      <c r="BD69" s="33"/>
      <c r="BE69" s="32"/>
      <c r="BF69" s="31" t="s">
        <v>1094</v>
      </c>
      <c r="BG69" s="31"/>
      <c r="BH69" s="31">
        <v>959026679</v>
      </c>
      <c r="BI69" s="31" t="s">
        <v>922</v>
      </c>
      <c r="BJ69" s="31"/>
      <c r="BK69" s="31">
        <v>982370348</v>
      </c>
      <c r="BR69" s="151" t="str">
        <f t="shared" ca="1" si="6"/>
        <v>B</v>
      </c>
      <c r="BS69" s="151" t="str">
        <f t="shared" ca="1" si="7"/>
        <v>F</v>
      </c>
      <c r="BT69" s="151" t="str">
        <f t="shared" ca="1" si="8"/>
        <v>B</v>
      </c>
      <c r="BU69" s="151" t="str">
        <f t="shared" si="9"/>
        <v>FP</v>
      </c>
      <c r="BV69" s="155">
        <f t="shared" ca="1" si="10"/>
        <v>1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str">
        <f t="shared" ca="1" si="23"/>
        <v>NO_VAC</v>
      </c>
      <c r="CJ69" s="151" t="b">
        <f t="shared" ca="1" si="24"/>
        <v>0</v>
      </c>
      <c r="CK69" s="151" t="b">
        <f t="shared" ca="1" si="25"/>
        <v>0</v>
      </c>
      <c r="CL69" s="151" t="str">
        <f t="shared" ca="1" si="26"/>
        <v>VAC</v>
      </c>
      <c r="CM69" s="151" t="str">
        <f t="shared" ca="1" si="27"/>
        <v>NO_VAC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 t="b">
        <f t="shared" ca="1" si="31"/>
        <v>0</v>
      </c>
      <c r="CR69" s="155">
        <f t="shared" ca="1" si="32"/>
        <v>14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>
        <v>3</v>
      </c>
      <c r="D70" s="32">
        <v>77</v>
      </c>
      <c r="E70" s="32" t="s">
        <v>30</v>
      </c>
      <c r="F70" s="32" t="s">
        <v>156</v>
      </c>
      <c r="G70" s="32" t="s">
        <v>30</v>
      </c>
      <c r="H70" s="32"/>
      <c r="I70" s="31" t="s">
        <v>1123</v>
      </c>
      <c r="J70" s="31" t="s">
        <v>1124</v>
      </c>
      <c r="K70" s="31" t="s">
        <v>1125</v>
      </c>
      <c r="L70" s="31"/>
      <c r="M70" s="32" t="s">
        <v>147</v>
      </c>
      <c r="N70" s="33">
        <v>41503</v>
      </c>
      <c r="O70" s="28">
        <f t="shared" ca="1" si="0"/>
        <v>1</v>
      </c>
      <c r="P70" s="28">
        <f t="shared" ca="1" si="1"/>
        <v>5</v>
      </c>
      <c r="Q70" s="28">
        <f t="shared" ca="1" si="2"/>
        <v>10</v>
      </c>
      <c r="R70" s="33">
        <v>41503</v>
      </c>
      <c r="S70" s="32"/>
      <c r="T70" s="33">
        <v>41503</v>
      </c>
      <c r="U70" s="32"/>
      <c r="V70" s="33">
        <v>41564</v>
      </c>
      <c r="W70" s="32"/>
      <c r="X70" s="33">
        <v>41625</v>
      </c>
      <c r="Y70" s="32"/>
      <c r="Z70" s="33">
        <v>41687</v>
      </c>
      <c r="AA70" s="32"/>
      <c r="AB70" s="33">
        <v>41564</v>
      </c>
      <c r="AC70" s="32"/>
      <c r="AD70" s="33">
        <v>41625</v>
      </c>
      <c r="AE70" s="32"/>
      <c r="AF70" s="33">
        <v>41687</v>
      </c>
      <c r="AG70" s="32"/>
      <c r="AH70" s="33">
        <v>41564</v>
      </c>
      <c r="AI70" s="32"/>
      <c r="AJ70" s="33">
        <v>41625</v>
      </c>
      <c r="AK70" s="32"/>
      <c r="AL70" s="33">
        <v>41718</v>
      </c>
      <c r="AM70" s="32"/>
      <c r="AN70" s="33">
        <v>41780</v>
      </c>
      <c r="AO70" s="32"/>
      <c r="AP70" s="33"/>
      <c r="AQ70" s="32"/>
      <c r="AR70" s="33">
        <v>41564</v>
      </c>
      <c r="AS70" s="32"/>
      <c r="AT70" s="33">
        <v>41625</v>
      </c>
      <c r="AU70" s="32"/>
      <c r="AV70" s="33">
        <v>41871</v>
      </c>
      <c r="AW70" s="32"/>
      <c r="AX70" s="33">
        <v>41871</v>
      </c>
      <c r="AY70" s="32"/>
      <c r="AZ70" s="33"/>
      <c r="BA70" s="32"/>
      <c r="BB70" s="33"/>
      <c r="BC70" s="32"/>
      <c r="BD70" s="33"/>
      <c r="BE70" s="32"/>
      <c r="BF70" s="31" t="s">
        <v>1094</v>
      </c>
      <c r="BG70" s="31"/>
      <c r="BH70" s="31">
        <v>959026679</v>
      </c>
      <c r="BI70" s="31" t="s">
        <v>922</v>
      </c>
      <c r="BJ70" s="31"/>
      <c r="BK70" s="31">
        <v>982370348</v>
      </c>
      <c r="BR70" s="151" t="str">
        <f t="shared" ca="1" si="6"/>
        <v>B</v>
      </c>
      <c r="BS70" s="151" t="str">
        <f t="shared" ca="1" si="7"/>
        <v>F</v>
      </c>
      <c r="BT70" s="151" t="str">
        <f t="shared" ca="1" si="8"/>
        <v>B</v>
      </c>
      <c r="BU70" s="151" t="str">
        <f t="shared" si="9"/>
        <v>FP</v>
      </c>
      <c r="BV70" s="155">
        <f t="shared" ca="1" si="10"/>
        <v>1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str">
        <f t="shared" ca="1" si="23"/>
        <v>NO_VAC</v>
      </c>
      <c r="CJ70" s="151" t="b">
        <f t="shared" ca="1" si="24"/>
        <v>0</v>
      </c>
      <c r="CK70" s="151" t="b">
        <f t="shared" ca="1" si="25"/>
        <v>0</v>
      </c>
      <c r="CL70" s="151" t="str">
        <f t="shared" ca="1" si="26"/>
        <v>VAC</v>
      </c>
      <c r="CM70" s="151" t="str">
        <f t="shared" ca="1" si="27"/>
        <v>VAC</v>
      </c>
      <c r="CN70" s="151" t="b">
        <f t="shared" ca="1" si="28"/>
        <v>0</v>
      </c>
      <c r="CO70" s="151" t="b">
        <f t="shared" ca="1" si="29"/>
        <v>0</v>
      </c>
      <c r="CP70" s="151" t="b">
        <f t="shared" ca="1" si="30"/>
        <v>0</v>
      </c>
      <c r="CQ70" s="155" t="b">
        <f t="shared" ca="1" si="31"/>
        <v>0</v>
      </c>
      <c r="CR70" s="155">
        <f t="shared" ca="1" si="32"/>
        <v>16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>
        <v>3</v>
      </c>
      <c r="D71" s="32">
        <v>70</v>
      </c>
      <c r="E71" s="32" t="s">
        <v>30</v>
      </c>
      <c r="F71" s="32" t="s">
        <v>156</v>
      </c>
      <c r="G71" s="32" t="s">
        <v>30</v>
      </c>
      <c r="H71" s="32"/>
      <c r="I71" s="31" t="s">
        <v>1126</v>
      </c>
      <c r="J71" s="31" t="s">
        <v>1127</v>
      </c>
      <c r="K71" s="31" t="s">
        <v>1128</v>
      </c>
      <c r="L71" s="31"/>
      <c r="M71" s="32" t="s">
        <v>148</v>
      </c>
      <c r="N71" s="33">
        <v>41581</v>
      </c>
      <c r="O71" s="28">
        <f t="shared" ca="1" si="0"/>
        <v>1</v>
      </c>
      <c r="P71" s="28">
        <f t="shared" ca="1" si="1"/>
        <v>2</v>
      </c>
      <c r="Q71" s="28">
        <f t="shared" ca="1" si="2"/>
        <v>24</v>
      </c>
      <c r="R71" s="33">
        <v>41581</v>
      </c>
      <c r="S71" s="32"/>
      <c r="T71" s="33">
        <v>41581</v>
      </c>
      <c r="U71" s="32"/>
      <c r="V71" s="33">
        <v>41642</v>
      </c>
      <c r="W71" s="32"/>
      <c r="X71" s="33">
        <v>41702</v>
      </c>
      <c r="Y71" s="32"/>
      <c r="Z71" s="33">
        <v>41764</v>
      </c>
      <c r="AA71" s="32"/>
      <c r="AB71" s="33">
        <v>41642</v>
      </c>
      <c r="AC71" s="32"/>
      <c r="AD71" s="33">
        <v>41702</v>
      </c>
      <c r="AE71" s="32"/>
      <c r="AF71" s="33">
        <v>41764</v>
      </c>
      <c r="AG71" s="32"/>
      <c r="AH71" s="33">
        <v>41642</v>
      </c>
      <c r="AI71" s="32"/>
      <c r="AJ71" s="33">
        <v>41702</v>
      </c>
      <c r="AK71" s="32"/>
      <c r="AL71" s="33">
        <v>41825</v>
      </c>
      <c r="AM71" s="32"/>
      <c r="AN71" s="33">
        <v>41856</v>
      </c>
      <c r="AO71" s="32"/>
      <c r="AP71" s="33"/>
      <c r="AQ71" s="32"/>
      <c r="AR71" s="33">
        <v>41642</v>
      </c>
      <c r="AS71" s="32"/>
      <c r="AT71" s="33">
        <v>41702</v>
      </c>
      <c r="AU71" s="32"/>
      <c r="AV71" s="33">
        <v>41948</v>
      </c>
      <c r="AW71" s="32"/>
      <c r="AX71" s="33">
        <v>41948</v>
      </c>
      <c r="AY71" s="32"/>
      <c r="AZ71" s="33"/>
      <c r="BA71" s="32"/>
      <c r="BB71" s="33"/>
      <c r="BC71" s="32"/>
      <c r="BD71" s="33"/>
      <c r="BE71" s="32"/>
      <c r="BF71" s="31" t="s">
        <v>1094</v>
      </c>
      <c r="BG71" s="31"/>
      <c r="BH71" s="31">
        <v>959026679</v>
      </c>
      <c r="BI71" s="31" t="s">
        <v>922</v>
      </c>
      <c r="BJ71" s="31"/>
      <c r="BK71" s="31">
        <v>982370348</v>
      </c>
      <c r="BR71" s="151" t="str">
        <f t="shared" ca="1" si="6"/>
        <v>V</v>
      </c>
      <c r="BS71" s="151" t="str">
        <f t="shared" ca="1" si="7"/>
        <v>F</v>
      </c>
      <c r="BT71" s="151" t="str">
        <f t="shared" ca="1" si="8"/>
        <v>B</v>
      </c>
      <c r="BU71" s="151" t="str">
        <f t="shared" si="9"/>
        <v>MP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NO_VAC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VAC</v>
      </c>
      <c r="CM71" s="151" t="str">
        <f t="shared" ca="1" si="27"/>
        <v>VAC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16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>
        <v>3</v>
      </c>
      <c r="D72" s="32">
        <v>57</v>
      </c>
      <c r="E72" s="32" t="s">
        <v>30</v>
      </c>
      <c r="F72" s="32" t="s">
        <v>156</v>
      </c>
      <c r="G72" s="32" t="s">
        <v>30</v>
      </c>
      <c r="H72" s="32"/>
      <c r="I72" s="31" t="s">
        <v>1129</v>
      </c>
      <c r="J72" s="31" t="s">
        <v>1130</v>
      </c>
      <c r="K72" s="31" t="s">
        <v>1131</v>
      </c>
      <c r="L72" s="31"/>
      <c r="M72" s="32" t="s">
        <v>148</v>
      </c>
      <c r="N72" s="33">
        <v>41623</v>
      </c>
      <c r="O72" s="28">
        <f t="shared" ca="1" si="0"/>
        <v>1</v>
      </c>
      <c r="P72" s="28">
        <f t="shared" ca="1" si="1"/>
        <v>1</v>
      </c>
      <c r="Q72" s="28">
        <f t="shared" ca="1" si="2"/>
        <v>12</v>
      </c>
      <c r="R72" s="33">
        <v>41624</v>
      </c>
      <c r="S72" s="32"/>
      <c r="T72" s="33">
        <v>41624</v>
      </c>
      <c r="U72" s="32"/>
      <c r="V72" s="33">
        <v>41688</v>
      </c>
      <c r="W72" s="32"/>
      <c r="X72" s="33">
        <v>41747</v>
      </c>
      <c r="Y72" s="32"/>
      <c r="Z72" s="33">
        <v>41808</v>
      </c>
      <c r="AA72" s="32"/>
      <c r="AB72" s="33">
        <v>41688</v>
      </c>
      <c r="AC72" s="32"/>
      <c r="AD72" s="33">
        <v>41747</v>
      </c>
      <c r="AE72" s="32"/>
      <c r="AF72" s="33">
        <v>41808</v>
      </c>
      <c r="AG72" s="32"/>
      <c r="AH72" s="33">
        <v>41688</v>
      </c>
      <c r="AI72" s="32"/>
      <c r="AJ72" s="33">
        <v>41747</v>
      </c>
      <c r="AK72" s="32"/>
      <c r="AL72" s="33">
        <v>41838</v>
      </c>
      <c r="AM72" s="32"/>
      <c r="AN72" s="33"/>
      <c r="AO72" s="32"/>
      <c r="AP72" s="33"/>
      <c r="AQ72" s="32"/>
      <c r="AR72" s="33">
        <v>41838</v>
      </c>
      <c r="AS72" s="32"/>
      <c r="AT72" s="33">
        <v>41747</v>
      </c>
      <c r="AU72" s="32"/>
      <c r="AV72" s="33">
        <v>41988</v>
      </c>
      <c r="AW72" s="32"/>
      <c r="AX72" s="33">
        <v>41988</v>
      </c>
      <c r="AY72" s="32"/>
      <c r="AZ72" s="33"/>
      <c r="BA72" s="32"/>
      <c r="BB72" s="33"/>
      <c r="BC72" s="32"/>
      <c r="BD72" s="33"/>
      <c r="BE72" s="32"/>
      <c r="BF72" s="31" t="s">
        <v>1094</v>
      </c>
      <c r="BG72" s="31"/>
      <c r="BH72" s="31">
        <v>959026679</v>
      </c>
      <c r="BI72" s="31" t="s">
        <v>922</v>
      </c>
      <c r="BJ72" s="31"/>
      <c r="BK72" s="31">
        <v>982370348</v>
      </c>
      <c r="BR72" s="151" t="str">
        <f t="shared" ca="1" si="6"/>
        <v>V</v>
      </c>
      <c r="BS72" s="151" t="str">
        <f t="shared" ca="1" si="7"/>
        <v>F</v>
      </c>
      <c r="BT72" s="151" t="str">
        <f t="shared" ca="1" si="8"/>
        <v>B</v>
      </c>
      <c r="BU72" s="151" t="str">
        <f t="shared" si="9"/>
        <v>MP</v>
      </c>
      <c r="BV72" s="155">
        <f t="shared" ca="1" si="10"/>
        <v>1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str">
        <f t="shared" ca="1" si="23"/>
        <v>NO_VAC</v>
      </c>
      <c r="CJ72" s="151" t="b">
        <f t="shared" ca="1" si="24"/>
        <v>0</v>
      </c>
      <c r="CK72" s="151" t="b">
        <f t="shared" ca="1" si="25"/>
        <v>0</v>
      </c>
      <c r="CL72" s="151" t="str">
        <f t="shared" ca="1" si="26"/>
        <v>VAC</v>
      </c>
      <c r="CM72" s="151" t="str">
        <f t="shared" ca="1" si="27"/>
        <v>VAC</v>
      </c>
      <c r="CN72" s="151" t="b">
        <f t="shared" ca="1" si="28"/>
        <v>0</v>
      </c>
      <c r="CO72" s="151" t="b">
        <f t="shared" ca="1" si="29"/>
        <v>0</v>
      </c>
      <c r="CP72" s="151" t="b">
        <f t="shared" ca="1" si="30"/>
        <v>0</v>
      </c>
      <c r="CQ72" s="155" t="b">
        <f t="shared" ca="1" si="31"/>
        <v>0</v>
      </c>
      <c r="CR72" s="155">
        <f t="shared" ca="1" si="32"/>
        <v>15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>
        <v>3</v>
      </c>
      <c r="D73" s="32">
        <v>12</v>
      </c>
      <c r="E73" s="32" t="s">
        <v>30</v>
      </c>
      <c r="F73" s="32" t="s">
        <v>156</v>
      </c>
      <c r="G73" s="32" t="s">
        <v>30</v>
      </c>
      <c r="H73" s="32"/>
      <c r="I73" s="31" t="s">
        <v>1132</v>
      </c>
      <c r="J73" s="31" t="s">
        <v>1133</v>
      </c>
      <c r="K73" s="31" t="s">
        <v>1134</v>
      </c>
      <c r="L73" s="31"/>
      <c r="M73" s="32" t="s">
        <v>148</v>
      </c>
      <c r="N73" s="33">
        <v>41609</v>
      </c>
      <c r="O73" s="28">
        <f t="shared" ca="1" si="0"/>
        <v>1</v>
      </c>
      <c r="P73" s="28">
        <f t="shared" ca="1" si="1"/>
        <v>1</v>
      </c>
      <c r="Q73" s="28">
        <f t="shared" ca="1" si="2"/>
        <v>26</v>
      </c>
      <c r="R73" s="33">
        <v>41609</v>
      </c>
      <c r="S73" s="32"/>
      <c r="T73" s="33">
        <v>41609</v>
      </c>
      <c r="U73" s="32"/>
      <c r="V73" s="33">
        <v>41684</v>
      </c>
      <c r="W73" s="32"/>
      <c r="X73" s="33">
        <v>41743</v>
      </c>
      <c r="Y73" s="32"/>
      <c r="Z73" s="33">
        <v>41806</v>
      </c>
      <c r="AA73" s="32"/>
      <c r="AB73" s="33">
        <v>41684</v>
      </c>
      <c r="AC73" s="32"/>
      <c r="AD73" s="33">
        <v>41743</v>
      </c>
      <c r="AE73" s="32"/>
      <c r="AF73" s="33">
        <v>41806</v>
      </c>
      <c r="AG73" s="32"/>
      <c r="AH73" s="33">
        <v>41684</v>
      </c>
      <c r="AI73" s="32"/>
      <c r="AJ73" s="33">
        <v>41743</v>
      </c>
      <c r="AK73" s="32"/>
      <c r="AL73" s="33">
        <v>41822</v>
      </c>
      <c r="AM73" s="32"/>
      <c r="AN73" s="33">
        <v>41853</v>
      </c>
      <c r="AO73" s="32"/>
      <c r="AP73" s="33"/>
      <c r="AQ73" s="32"/>
      <c r="AR73" s="33">
        <v>41684</v>
      </c>
      <c r="AS73" s="32"/>
      <c r="AT73" s="33">
        <v>41743</v>
      </c>
      <c r="AU73" s="32"/>
      <c r="AV73" s="33">
        <v>41975</v>
      </c>
      <c r="AW73" s="32"/>
      <c r="AX73" s="33">
        <v>41975</v>
      </c>
      <c r="AY73" s="32"/>
      <c r="AZ73" s="33"/>
      <c r="BA73" s="32"/>
      <c r="BB73" s="33"/>
      <c r="BC73" s="32"/>
      <c r="BD73" s="33"/>
      <c r="BE73" s="32"/>
      <c r="BF73" s="31" t="s">
        <v>1094</v>
      </c>
      <c r="BG73" s="31"/>
      <c r="BH73" s="31">
        <v>959026679</v>
      </c>
      <c r="BI73" s="31" t="s">
        <v>922</v>
      </c>
      <c r="BJ73" s="31"/>
      <c r="BK73" s="31">
        <v>982370348</v>
      </c>
      <c r="BR73" s="151" t="str">
        <f t="shared" ca="1" si="6"/>
        <v>V</v>
      </c>
      <c r="BS73" s="151" t="str">
        <f t="shared" ca="1" si="7"/>
        <v>F</v>
      </c>
      <c r="BT73" s="151" t="str">
        <f t="shared" ca="1" si="8"/>
        <v>B</v>
      </c>
      <c r="BU73" s="151" t="str">
        <f t="shared" si="9"/>
        <v>MP</v>
      </c>
      <c r="BV73" s="155">
        <f t="shared" ca="1" si="10"/>
        <v>1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str">
        <f t="shared" ca="1" si="23"/>
        <v>NO_VAC</v>
      </c>
      <c r="CJ73" s="151" t="b">
        <f t="shared" ca="1" si="24"/>
        <v>0</v>
      </c>
      <c r="CK73" s="151" t="b">
        <f t="shared" ca="1" si="25"/>
        <v>0</v>
      </c>
      <c r="CL73" s="151" t="str">
        <f t="shared" ca="1" si="26"/>
        <v>VAC</v>
      </c>
      <c r="CM73" s="151" t="str">
        <f t="shared" ca="1" si="27"/>
        <v>VAC</v>
      </c>
      <c r="CN73" s="151" t="b">
        <f t="shared" ca="1" si="28"/>
        <v>0</v>
      </c>
      <c r="CO73" s="151" t="b">
        <f t="shared" ca="1" si="29"/>
        <v>0</v>
      </c>
      <c r="CP73" s="151" t="b">
        <f t="shared" ca="1" si="30"/>
        <v>0</v>
      </c>
      <c r="CQ73" s="155" t="b">
        <f t="shared" ca="1" si="31"/>
        <v>0</v>
      </c>
      <c r="CR73" s="155">
        <f t="shared" ca="1" si="32"/>
        <v>16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>
        <v>5</v>
      </c>
      <c r="D74" s="32">
        <v>56</v>
      </c>
      <c r="E74" s="32" t="s">
        <v>30</v>
      </c>
      <c r="F74" s="32" t="s">
        <v>156</v>
      </c>
      <c r="G74" s="32" t="s">
        <v>31</v>
      </c>
      <c r="H74" s="32"/>
      <c r="I74" s="31" t="s">
        <v>1135</v>
      </c>
      <c r="J74" s="31" t="s">
        <v>1136</v>
      </c>
      <c r="K74" s="31" t="s">
        <v>1137</v>
      </c>
      <c r="L74" s="31"/>
      <c r="M74" s="32" t="s">
        <v>148</v>
      </c>
      <c r="N74" s="33">
        <v>41626</v>
      </c>
      <c r="O74" s="28">
        <f t="shared" ref="O74:O137" ca="1" si="36">IF(N74="",0,DATEDIF(N74,TODAY(),"Y"))</f>
        <v>1</v>
      </c>
      <c r="P74" s="28">
        <f t="shared" ref="P74:P137" ca="1" si="37">IF(N74="",0,DATEDIF(N74,TODAY(),"YM"))</f>
        <v>1</v>
      </c>
      <c r="Q74" s="28">
        <f t="shared" ref="Q74:Q137" ca="1" si="38">IF(N74="",0,DATEDIF(N74,TODAY(),"MD"))</f>
        <v>9</v>
      </c>
      <c r="R74" s="33">
        <v>41627</v>
      </c>
      <c r="S74" s="32"/>
      <c r="T74" s="33">
        <v>41627</v>
      </c>
      <c r="U74" s="32"/>
      <c r="V74" s="33">
        <v>41690</v>
      </c>
      <c r="W74" s="32"/>
      <c r="X74" s="33">
        <v>41751</v>
      </c>
      <c r="Y74" s="32"/>
      <c r="Z74" s="33">
        <v>41815</v>
      </c>
      <c r="AA74" s="32"/>
      <c r="AB74" s="33">
        <v>41690</v>
      </c>
      <c r="AC74" s="32"/>
      <c r="AD74" s="33">
        <v>41751</v>
      </c>
      <c r="AE74" s="32"/>
      <c r="AF74" s="33">
        <v>41815</v>
      </c>
      <c r="AG74" s="32"/>
      <c r="AH74" s="33">
        <v>41690</v>
      </c>
      <c r="AI74" s="32"/>
      <c r="AJ74" s="33">
        <v>41751</v>
      </c>
      <c r="AK74" s="32"/>
      <c r="AL74" s="33">
        <v>41815</v>
      </c>
      <c r="AM74" s="32"/>
      <c r="AN74" s="33">
        <v>41845</v>
      </c>
      <c r="AO74" s="32"/>
      <c r="AP74" s="33"/>
      <c r="AQ74" s="32"/>
      <c r="AR74" s="33">
        <v>41690</v>
      </c>
      <c r="AS74" s="32"/>
      <c r="AT74" s="33">
        <v>41751</v>
      </c>
      <c r="AU74" s="32"/>
      <c r="AV74" s="33">
        <v>41992</v>
      </c>
      <c r="AW74" s="32"/>
      <c r="AX74" s="33">
        <v>41992</v>
      </c>
      <c r="AY74" s="32"/>
      <c r="AZ74" s="33"/>
      <c r="BA74" s="32"/>
      <c r="BB74" s="33"/>
      <c r="BC74" s="32"/>
      <c r="BD74" s="33"/>
      <c r="BE74" s="32"/>
      <c r="BF74" s="31" t="s">
        <v>1094</v>
      </c>
      <c r="BG74" s="31"/>
      <c r="BH74" s="31">
        <v>959026679</v>
      </c>
      <c r="BI74" s="31" t="s">
        <v>922</v>
      </c>
      <c r="BJ74" s="31"/>
      <c r="BK74" s="31">
        <v>982370348</v>
      </c>
      <c r="BR74" s="151" t="str">
        <f t="shared" ca="1" si="6"/>
        <v>V</v>
      </c>
      <c r="BS74" s="151" t="str">
        <f t="shared" ca="1" si="7"/>
        <v>F</v>
      </c>
      <c r="BT74" s="151" t="str">
        <f t="shared" ca="1" si="8"/>
        <v>V</v>
      </c>
      <c r="BU74" s="151" t="str">
        <f t="shared" si="9"/>
        <v>MP</v>
      </c>
      <c r="BV74" s="155">
        <f t="shared" ca="1" si="10"/>
        <v>1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str">
        <f t="shared" ca="1" si="23"/>
        <v>NO_VAC</v>
      </c>
      <c r="CJ74" s="151" t="b">
        <f t="shared" ca="1" si="24"/>
        <v>0</v>
      </c>
      <c r="CK74" s="151" t="b">
        <f t="shared" ca="1" si="25"/>
        <v>0</v>
      </c>
      <c r="CL74" s="151" t="str">
        <f t="shared" ca="1" si="26"/>
        <v>VAC</v>
      </c>
      <c r="CM74" s="151" t="str">
        <f t="shared" ca="1" si="27"/>
        <v>VAC</v>
      </c>
      <c r="CN74" s="151" t="b">
        <f t="shared" ca="1" si="28"/>
        <v>0</v>
      </c>
      <c r="CO74" s="151" t="b">
        <f t="shared" ca="1" si="29"/>
        <v>0</v>
      </c>
      <c r="CP74" s="151" t="b">
        <f t="shared" ca="1" si="30"/>
        <v>0</v>
      </c>
      <c r="CQ74" s="155" t="b">
        <f t="shared" ca="1" si="31"/>
        <v>0</v>
      </c>
      <c r="CR74" s="155">
        <f t="shared" ca="1" si="32"/>
        <v>16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>
        <v>3</v>
      </c>
      <c r="D75" s="32">
        <v>34</v>
      </c>
      <c r="E75" s="32" t="s">
        <v>30</v>
      </c>
      <c r="F75" s="32" t="s">
        <v>156</v>
      </c>
      <c r="G75" s="32" t="s">
        <v>30</v>
      </c>
      <c r="H75" s="32"/>
      <c r="I75" s="31" t="s">
        <v>1138</v>
      </c>
      <c r="J75" s="31" t="s">
        <v>1139</v>
      </c>
      <c r="K75" s="31" t="s">
        <v>1140</v>
      </c>
      <c r="L75" s="31"/>
      <c r="M75" s="32" t="s">
        <v>147</v>
      </c>
      <c r="N75" s="33">
        <v>41623</v>
      </c>
      <c r="O75" s="28">
        <f t="shared" ca="1" si="36"/>
        <v>1</v>
      </c>
      <c r="P75" s="28">
        <f t="shared" ca="1" si="37"/>
        <v>1</v>
      </c>
      <c r="Q75" s="28">
        <f t="shared" ca="1" si="38"/>
        <v>12</v>
      </c>
      <c r="R75" s="33">
        <v>41623</v>
      </c>
      <c r="S75" s="32"/>
      <c r="T75" s="33">
        <v>41623</v>
      </c>
      <c r="U75" s="32"/>
      <c r="V75" s="33">
        <v>41687</v>
      </c>
      <c r="W75" s="32"/>
      <c r="X75" s="33">
        <v>41746</v>
      </c>
      <c r="Y75" s="32"/>
      <c r="Z75" s="33">
        <v>41810</v>
      </c>
      <c r="AA75" s="32"/>
      <c r="AB75" s="33">
        <v>41687</v>
      </c>
      <c r="AC75" s="32"/>
      <c r="AD75" s="33">
        <v>41746</v>
      </c>
      <c r="AE75" s="32"/>
      <c r="AF75" s="33">
        <v>41810</v>
      </c>
      <c r="AG75" s="32"/>
      <c r="AH75" s="33">
        <v>41687</v>
      </c>
      <c r="AI75" s="32"/>
      <c r="AJ75" s="33">
        <v>41746</v>
      </c>
      <c r="AK75" s="32"/>
      <c r="AL75" s="33">
        <v>41837</v>
      </c>
      <c r="AM75" s="32"/>
      <c r="AN75" s="33">
        <v>41870</v>
      </c>
      <c r="AO75" s="32"/>
      <c r="AP75" s="33"/>
      <c r="AQ75" s="32"/>
      <c r="AR75" s="33">
        <v>41687</v>
      </c>
      <c r="AS75" s="32"/>
      <c r="AT75" s="33">
        <v>41746</v>
      </c>
      <c r="AU75" s="32"/>
      <c r="AV75" s="33">
        <v>41990</v>
      </c>
      <c r="AW75" s="32"/>
      <c r="AX75" s="33">
        <v>41990</v>
      </c>
      <c r="AY75" s="32"/>
      <c r="AZ75" s="33"/>
      <c r="BA75" s="32"/>
      <c r="BB75" s="33"/>
      <c r="BC75" s="32"/>
      <c r="BD75" s="33"/>
      <c r="BE75" s="32"/>
      <c r="BF75" s="31" t="s">
        <v>1094</v>
      </c>
      <c r="BG75" s="31"/>
      <c r="BH75" s="31">
        <v>959026679</v>
      </c>
      <c r="BI75" s="31" t="s">
        <v>922</v>
      </c>
      <c r="BJ75" s="31"/>
      <c r="BK75" s="31">
        <v>982370348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B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F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B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1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str">
        <f t="shared" ref="CI75:CI138" ca="1" si="56">IF($BV75=1,IF(AP75&lt;&gt;"","VAC","NO_VAC"))</f>
        <v>NO_VAC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str">
        <f t="shared" ref="CL75:CL138" ca="1" si="59">IF($BV75=1,IF(AV75&lt;&gt;"","VAC","NO_VAC"))</f>
        <v>VAC</v>
      </c>
      <c r="CM75" s="151" t="str">
        <f t="shared" ref="CM75:CM138" ca="1" si="60">IF($BV75=1,IF(AX75&lt;&gt;"","VAC","NO_VAC"))</f>
        <v>VAC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 t="b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16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>
        <v>3</v>
      </c>
      <c r="D76" s="32">
        <v>41</v>
      </c>
      <c r="E76" s="32" t="s">
        <v>30</v>
      </c>
      <c r="F76" s="32" t="s">
        <v>156</v>
      </c>
      <c r="G76" s="32" t="s">
        <v>30</v>
      </c>
      <c r="H76" s="32"/>
      <c r="I76" s="31" t="s">
        <v>1141</v>
      </c>
      <c r="J76" s="31" t="s">
        <v>1142</v>
      </c>
      <c r="K76" s="31" t="s">
        <v>1143</v>
      </c>
      <c r="L76" s="31"/>
      <c r="M76" s="32" t="s">
        <v>147</v>
      </c>
      <c r="N76" s="33">
        <v>41620</v>
      </c>
      <c r="O76" s="28">
        <f t="shared" ca="1" si="36"/>
        <v>1</v>
      </c>
      <c r="P76" s="28">
        <f t="shared" ca="1" si="37"/>
        <v>1</v>
      </c>
      <c r="Q76" s="28">
        <f t="shared" ca="1" si="38"/>
        <v>15</v>
      </c>
      <c r="R76" s="33">
        <v>41621</v>
      </c>
      <c r="S76" s="32"/>
      <c r="T76" s="33">
        <v>41621</v>
      </c>
      <c r="U76" s="32"/>
      <c r="V76" s="33">
        <v>41683</v>
      </c>
      <c r="W76" s="32"/>
      <c r="X76" s="33">
        <v>41743</v>
      </c>
      <c r="Y76" s="32"/>
      <c r="Z76" s="33">
        <v>41804</v>
      </c>
      <c r="AA76" s="32"/>
      <c r="AB76" s="33">
        <v>41683</v>
      </c>
      <c r="AC76" s="32"/>
      <c r="AD76" s="33">
        <v>41743</v>
      </c>
      <c r="AE76" s="32"/>
      <c r="AF76" s="33">
        <v>41804</v>
      </c>
      <c r="AG76" s="32"/>
      <c r="AH76" s="33">
        <v>41683</v>
      </c>
      <c r="AI76" s="32"/>
      <c r="AJ76" s="33">
        <v>41743</v>
      </c>
      <c r="AK76" s="32"/>
      <c r="AL76" s="33"/>
      <c r="AM76" s="32"/>
      <c r="AN76" s="33"/>
      <c r="AO76" s="32"/>
      <c r="AP76" s="33"/>
      <c r="AQ76" s="32"/>
      <c r="AR76" s="33">
        <v>41683</v>
      </c>
      <c r="AS76" s="32"/>
      <c r="AT76" s="33">
        <v>41743</v>
      </c>
      <c r="AU76" s="32"/>
      <c r="AV76" s="33">
        <v>41985</v>
      </c>
      <c r="AW76" s="32"/>
      <c r="AX76" s="33">
        <v>41985</v>
      </c>
      <c r="AY76" s="32"/>
      <c r="AZ76" s="33"/>
      <c r="BA76" s="32"/>
      <c r="BB76" s="33"/>
      <c r="BC76" s="32"/>
      <c r="BD76" s="33"/>
      <c r="BE76" s="32"/>
      <c r="BF76" s="31" t="s">
        <v>1094</v>
      </c>
      <c r="BG76" s="31"/>
      <c r="BH76" s="31">
        <v>959026679</v>
      </c>
      <c r="BI76" s="31" t="s">
        <v>922</v>
      </c>
      <c r="BJ76" s="31"/>
      <c r="BK76" s="31">
        <v>982370348</v>
      </c>
      <c r="BR76" s="151" t="str">
        <f t="shared" ca="1" si="39"/>
        <v>B</v>
      </c>
      <c r="BS76" s="151" t="str">
        <f t="shared" ca="1" si="40"/>
        <v>F</v>
      </c>
      <c r="BT76" s="151" t="str">
        <f t="shared" ca="1" si="41"/>
        <v>B</v>
      </c>
      <c r="BU76" s="151" t="str">
        <f t="shared" si="42"/>
        <v>FP</v>
      </c>
      <c r="BV76" s="155">
        <f t="shared" ca="1" si="43"/>
        <v>1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str">
        <f t="shared" ca="1" si="56"/>
        <v>NO_VAC</v>
      </c>
      <c r="CJ76" s="151" t="b">
        <f t="shared" ca="1" si="57"/>
        <v>0</v>
      </c>
      <c r="CK76" s="151" t="b">
        <f t="shared" ca="1" si="58"/>
        <v>0</v>
      </c>
      <c r="CL76" s="151" t="str">
        <f t="shared" ca="1" si="59"/>
        <v>VAC</v>
      </c>
      <c r="CM76" s="151" t="str">
        <f t="shared" ca="1" si="60"/>
        <v>VAC</v>
      </c>
      <c r="CN76" s="151" t="b">
        <f t="shared" ca="1" si="61"/>
        <v>0</v>
      </c>
      <c r="CO76" s="151" t="b">
        <f t="shared" ca="1" si="62"/>
        <v>0</v>
      </c>
      <c r="CP76" s="151" t="b">
        <f t="shared" ca="1" si="63"/>
        <v>0</v>
      </c>
      <c r="CQ76" s="155" t="b">
        <f t="shared" ca="1" si="64"/>
        <v>0</v>
      </c>
      <c r="CR76" s="155">
        <f t="shared" ca="1" si="65"/>
        <v>14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>
        <v>3</v>
      </c>
      <c r="D77" s="32">
        <v>7</v>
      </c>
      <c r="E77" s="32" t="s">
        <v>30</v>
      </c>
      <c r="F77" s="32" t="s">
        <v>156</v>
      </c>
      <c r="G77" s="32" t="s">
        <v>30</v>
      </c>
      <c r="H77" s="32"/>
      <c r="I77" s="31" t="s">
        <v>1144</v>
      </c>
      <c r="J77" s="31" t="s">
        <v>1145</v>
      </c>
      <c r="K77" s="31" t="s">
        <v>1146</v>
      </c>
      <c r="L77" s="31" t="s">
        <v>1147</v>
      </c>
      <c r="M77" s="32" t="s">
        <v>148</v>
      </c>
      <c r="N77" s="33">
        <v>41279</v>
      </c>
      <c r="O77" s="28">
        <f t="shared" ca="1" si="36"/>
        <v>2</v>
      </c>
      <c r="P77" s="28">
        <f t="shared" ca="1" si="37"/>
        <v>0</v>
      </c>
      <c r="Q77" s="28">
        <f t="shared" ca="1" si="38"/>
        <v>22</v>
      </c>
      <c r="R77" s="33">
        <v>41280</v>
      </c>
      <c r="S77" s="32"/>
      <c r="T77" s="33">
        <v>41280</v>
      </c>
      <c r="U77" s="32"/>
      <c r="V77" s="33">
        <v>41338</v>
      </c>
      <c r="W77" s="32"/>
      <c r="X77" s="33">
        <v>41400</v>
      </c>
      <c r="Y77" s="32"/>
      <c r="Z77" s="33">
        <v>41464</v>
      </c>
      <c r="AA77" s="32"/>
      <c r="AB77" s="33">
        <v>41338</v>
      </c>
      <c r="AC77" s="32"/>
      <c r="AD77" s="33">
        <v>41400</v>
      </c>
      <c r="AE77" s="32"/>
      <c r="AF77" s="33">
        <v>41464</v>
      </c>
      <c r="AG77" s="32"/>
      <c r="AH77" s="33">
        <v>41338</v>
      </c>
      <c r="AI77" s="32"/>
      <c r="AJ77" s="33">
        <v>41400</v>
      </c>
      <c r="AK77" s="32"/>
      <c r="AL77" s="33">
        <v>41494</v>
      </c>
      <c r="AM77" s="32"/>
      <c r="AN77" s="33">
        <v>41767</v>
      </c>
      <c r="AO77" s="32"/>
      <c r="AP77" s="33"/>
      <c r="AQ77" s="32"/>
      <c r="AR77" s="33">
        <v>41338</v>
      </c>
      <c r="AS77" s="32"/>
      <c r="AT77" s="33">
        <v>41400</v>
      </c>
      <c r="AU77" s="32"/>
      <c r="AV77" s="33">
        <v>41767</v>
      </c>
      <c r="AW77" s="32"/>
      <c r="AX77" s="33">
        <v>41684</v>
      </c>
      <c r="AY77" s="32"/>
      <c r="AZ77" s="33"/>
      <c r="BA77" s="32"/>
      <c r="BB77" s="33">
        <v>41828</v>
      </c>
      <c r="BC77" s="32"/>
      <c r="BD77" s="33"/>
      <c r="BE77" s="32"/>
      <c r="BF77" s="31" t="s">
        <v>1094</v>
      </c>
      <c r="BG77" s="31"/>
      <c r="BH77" s="31">
        <v>959026679</v>
      </c>
      <c r="BI77" s="31" t="s">
        <v>922</v>
      </c>
      <c r="BJ77" s="31"/>
      <c r="BK77" s="31">
        <v>982370348</v>
      </c>
      <c r="BR77" s="151" t="str">
        <f t="shared" ca="1" si="39"/>
        <v>W</v>
      </c>
      <c r="BS77" s="151" t="str">
        <f t="shared" ca="1" si="40"/>
        <v>K</v>
      </c>
      <c r="BT77" s="151" t="str">
        <f t="shared" ca="1" si="41"/>
        <v>C</v>
      </c>
      <c r="BU77" s="151" t="str">
        <f t="shared" si="42"/>
        <v>MP</v>
      </c>
      <c r="BV77" s="155">
        <f t="shared" ca="1" si="43"/>
        <v>2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 t="b">
        <f t="shared" ca="1" si="65"/>
        <v>0</v>
      </c>
      <c r="CS77" s="155">
        <f t="shared" ca="1" si="66"/>
        <v>17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>
        <v>3</v>
      </c>
      <c r="D78" s="32">
        <v>10</v>
      </c>
      <c r="E78" s="32" t="s">
        <v>30</v>
      </c>
      <c r="F78" s="32" t="s">
        <v>156</v>
      </c>
      <c r="G78" s="32" t="s">
        <v>31</v>
      </c>
      <c r="H78" s="32"/>
      <c r="I78" s="31" t="s">
        <v>1148</v>
      </c>
      <c r="J78" s="31" t="s">
        <v>1149</v>
      </c>
      <c r="K78" s="31" t="s">
        <v>1052</v>
      </c>
      <c r="L78" s="31" t="s">
        <v>1150</v>
      </c>
      <c r="M78" s="32" t="s">
        <v>147</v>
      </c>
      <c r="N78" s="33">
        <v>41287</v>
      </c>
      <c r="O78" s="28">
        <f t="shared" ca="1" si="36"/>
        <v>2</v>
      </c>
      <c r="P78" s="28">
        <f t="shared" ca="1" si="37"/>
        <v>0</v>
      </c>
      <c r="Q78" s="28">
        <f t="shared" ca="1" si="38"/>
        <v>14</v>
      </c>
      <c r="R78" s="33">
        <v>41288</v>
      </c>
      <c r="S78" s="32"/>
      <c r="T78" s="33">
        <v>41288</v>
      </c>
      <c r="U78" s="32"/>
      <c r="V78" s="33">
        <v>41346</v>
      </c>
      <c r="W78" s="32"/>
      <c r="X78" s="33">
        <v>41407</v>
      </c>
      <c r="Y78" s="32"/>
      <c r="Z78" s="33">
        <v>41592</v>
      </c>
      <c r="AA78" s="32"/>
      <c r="AB78" s="33">
        <v>41346</v>
      </c>
      <c r="AC78" s="32"/>
      <c r="AD78" s="33">
        <v>41407</v>
      </c>
      <c r="AE78" s="32"/>
      <c r="AF78" s="33">
        <v>41468</v>
      </c>
      <c r="AG78" s="32"/>
      <c r="AH78" s="33"/>
      <c r="AI78" s="32"/>
      <c r="AJ78" s="33"/>
      <c r="AK78" s="32"/>
      <c r="AL78" s="33">
        <v>41871</v>
      </c>
      <c r="AM78" s="32"/>
      <c r="AN78" s="33">
        <v>41928</v>
      </c>
      <c r="AO78" s="32"/>
      <c r="AP78" s="33"/>
      <c r="AQ78" s="32"/>
      <c r="AR78" s="33">
        <v>41346</v>
      </c>
      <c r="AS78" s="32"/>
      <c r="AT78" s="33">
        <v>41407</v>
      </c>
      <c r="AU78" s="32"/>
      <c r="AV78" s="33">
        <v>41656</v>
      </c>
      <c r="AW78" s="32"/>
      <c r="AX78" s="33">
        <v>41656</v>
      </c>
      <c r="AY78" s="32"/>
      <c r="AZ78" s="33"/>
      <c r="BA78" s="32">
        <v>14</v>
      </c>
      <c r="BB78" s="33"/>
      <c r="BC78" s="32"/>
      <c r="BD78" s="33"/>
      <c r="BE78" s="32"/>
      <c r="BF78" s="31" t="s">
        <v>1094</v>
      </c>
      <c r="BG78" s="31"/>
      <c r="BH78" s="31">
        <v>959026679</v>
      </c>
      <c r="BI78" s="31" t="s">
        <v>922</v>
      </c>
      <c r="BJ78" s="31"/>
      <c r="BK78" s="31">
        <v>982370348</v>
      </c>
      <c r="BR78" s="151" t="str">
        <f t="shared" ca="1" si="39"/>
        <v>C</v>
      </c>
      <c r="BS78" s="151" t="str">
        <f t="shared" ca="1" si="40"/>
        <v>K</v>
      </c>
      <c r="BT78" s="151" t="str">
        <f t="shared" ca="1" si="41"/>
        <v>W</v>
      </c>
      <c r="BU78" s="151" t="str">
        <f t="shared" si="42"/>
        <v>FP</v>
      </c>
      <c r="BV78" s="155">
        <f t="shared" ca="1" si="43"/>
        <v>2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 t="b">
        <f t="shared" ca="1" si="64"/>
        <v>0</v>
      </c>
      <c r="CR78" s="155" t="b">
        <f t="shared" ca="1" si="65"/>
        <v>0</v>
      </c>
      <c r="CS78" s="155">
        <f t="shared" ca="1" si="66"/>
        <v>14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>
        <v>3</v>
      </c>
      <c r="D79" s="32">
        <v>60</v>
      </c>
      <c r="E79" s="32" t="s">
        <v>30</v>
      </c>
      <c r="F79" s="32" t="s">
        <v>156</v>
      </c>
      <c r="G79" s="32" t="s">
        <v>30</v>
      </c>
      <c r="H79" s="32"/>
      <c r="I79" s="31" t="s">
        <v>1151</v>
      </c>
      <c r="J79" s="31" t="s">
        <v>1152</v>
      </c>
      <c r="K79" s="31" t="s">
        <v>1153</v>
      </c>
      <c r="L79" s="31"/>
      <c r="M79" s="32" t="s">
        <v>147</v>
      </c>
      <c r="N79" s="33">
        <v>40958</v>
      </c>
      <c r="O79" s="28">
        <f t="shared" ca="1" si="36"/>
        <v>2</v>
      </c>
      <c r="P79" s="28">
        <f t="shared" ca="1" si="37"/>
        <v>11</v>
      </c>
      <c r="Q79" s="28">
        <f t="shared" ca="1" si="38"/>
        <v>8</v>
      </c>
      <c r="R79" s="33">
        <v>41263</v>
      </c>
      <c r="S79" s="32"/>
      <c r="T79" s="33">
        <v>41263</v>
      </c>
      <c r="U79" s="32"/>
      <c r="V79" s="33">
        <v>40972</v>
      </c>
      <c r="W79" s="32"/>
      <c r="X79" s="33">
        <v>41033</v>
      </c>
      <c r="Y79" s="32"/>
      <c r="Z79" s="33">
        <v>41094</v>
      </c>
      <c r="AA79" s="32"/>
      <c r="AB79" s="33">
        <v>40972</v>
      </c>
      <c r="AC79" s="32"/>
      <c r="AD79" s="33">
        <v>41033</v>
      </c>
      <c r="AE79" s="32"/>
      <c r="AF79" s="33">
        <v>41094</v>
      </c>
      <c r="AG79" s="32"/>
      <c r="AH79" s="33">
        <v>40972</v>
      </c>
      <c r="AI79" s="32"/>
      <c r="AJ79" s="33">
        <v>41033</v>
      </c>
      <c r="AK79" s="32"/>
      <c r="AL79" s="33">
        <v>41133</v>
      </c>
      <c r="AM79" s="32"/>
      <c r="AN79" s="33">
        <v>41167</v>
      </c>
      <c r="AO79" s="32"/>
      <c r="AP79" s="33"/>
      <c r="AQ79" s="32"/>
      <c r="AR79" s="33">
        <v>40972</v>
      </c>
      <c r="AS79" s="32"/>
      <c r="AT79" s="33">
        <v>41033</v>
      </c>
      <c r="AU79" s="32"/>
      <c r="AV79" s="33">
        <v>41331</v>
      </c>
      <c r="AW79" s="32"/>
      <c r="AX79" s="33">
        <v>41331</v>
      </c>
      <c r="AY79" s="32"/>
      <c r="AZ79" s="33"/>
      <c r="BA79" s="32"/>
      <c r="BB79" s="33">
        <v>41543</v>
      </c>
      <c r="BC79" s="32"/>
      <c r="BD79" s="33"/>
      <c r="BE79" s="32"/>
      <c r="BF79" s="31" t="s">
        <v>1094</v>
      </c>
      <c r="BG79" s="31"/>
      <c r="BH79" s="31">
        <v>959026679</v>
      </c>
      <c r="BI79" s="31" t="s">
        <v>922</v>
      </c>
      <c r="BJ79" s="31"/>
      <c r="BK79" s="31">
        <v>982370348</v>
      </c>
      <c r="BR79" s="151" t="str">
        <f t="shared" ca="1" si="39"/>
        <v>C</v>
      </c>
      <c r="BS79" s="151" t="str">
        <f t="shared" ca="1" si="40"/>
        <v>K</v>
      </c>
      <c r="BT79" s="151" t="str">
        <f t="shared" ca="1" si="41"/>
        <v>C</v>
      </c>
      <c r="BU79" s="151" t="str">
        <f t="shared" si="42"/>
        <v>FP</v>
      </c>
      <c r="BV79" s="155">
        <f t="shared" ca="1" si="43"/>
        <v>2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VAC</v>
      </c>
      <c r="CP79" s="151" t="b">
        <f t="shared" ca="1" si="63"/>
        <v>0</v>
      </c>
      <c r="CQ79" s="155" t="b">
        <f t="shared" ca="1" si="64"/>
        <v>0</v>
      </c>
      <c r="CR79" s="155" t="b">
        <f t="shared" ca="1" si="65"/>
        <v>0</v>
      </c>
      <c r="CS79" s="155">
        <f t="shared" ca="1" si="66"/>
        <v>17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>
        <v>3</v>
      </c>
      <c r="D80" s="32">
        <v>74</v>
      </c>
      <c r="E80" s="32" t="s">
        <v>30</v>
      </c>
      <c r="F80" s="32" t="s">
        <v>156</v>
      </c>
      <c r="G80" s="32" t="s">
        <v>31</v>
      </c>
      <c r="H80" s="32"/>
      <c r="I80" s="31" t="s">
        <v>1154</v>
      </c>
      <c r="J80" s="31" t="s">
        <v>1155</v>
      </c>
      <c r="K80" s="31" t="s">
        <v>1156</v>
      </c>
      <c r="L80" s="31"/>
      <c r="M80" s="32" t="s">
        <v>147</v>
      </c>
      <c r="N80" s="33">
        <v>40918</v>
      </c>
      <c r="O80" s="28">
        <f t="shared" ca="1" si="36"/>
        <v>3</v>
      </c>
      <c r="P80" s="28">
        <f t="shared" ca="1" si="37"/>
        <v>0</v>
      </c>
      <c r="Q80" s="28">
        <f t="shared" ca="1" si="38"/>
        <v>17</v>
      </c>
      <c r="R80" s="33">
        <v>40919</v>
      </c>
      <c r="S80" s="32"/>
      <c r="T80" s="33">
        <v>40919</v>
      </c>
      <c r="U80" s="32"/>
      <c r="V80" s="33">
        <v>40980</v>
      </c>
      <c r="W80" s="32"/>
      <c r="X80" s="33">
        <v>41054</v>
      </c>
      <c r="Y80" s="32"/>
      <c r="Z80" s="33">
        <v>41120</v>
      </c>
      <c r="AA80" s="32"/>
      <c r="AB80" s="33">
        <v>40980</v>
      </c>
      <c r="AC80" s="32"/>
      <c r="AD80" s="33">
        <v>41054</v>
      </c>
      <c r="AE80" s="32"/>
      <c r="AF80" s="33">
        <v>41120</v>
      </c>
      <c r="AG80" s="32"/>
      <c r="AH80" s="33">
        <v>40980</v>
      </c>
      <c r="AI80" s="32"/>
      <c r="AJ80" s="33">
        <v>41054</v>
      </c>
      <c r="AK80" s="32"/>
      <c r="AL80" s="33"/>
      <c r="AM80" s="32"/>
      <c r="AN80" s="33"/>
      <c r="AO80" s="32"/>
      <c r="AP80" s="33"/>
      <c r="AQ80" s="32"/>
      <c r="AR80" s="33">
        <v>41033</v>
      </c>
      <c r="AS80" s="32"/>
      <c r="AT80" s="33">
        <v>41120</v>
      </c>
      <c r="AU80" s="32"/>
      <c r="AV80" s="33">
        <v>41305</v>
      </c>
      <c r="AW80" s="32"/>
      <c r="AX80" s="33"/>
      <c r="AY80" s="32"/>
      <c r="AZ80" s="33"/>
      <c r="BA80" s="32"/>
      <c r="BB80" s="33"/>
      <c r="BC80" s="32"/>
      <c r="BD80" s="33"/>
      <c r="BE80" s="32"/>
      <c r="BF80" s="31" t="s">
        <v>1094</v>
      </c>
      <c r="BG80" s="31"/>
      <c r="BH80" s="31">
        <v>959026679</v>
      </c>
      <c r="BI80" s="31" t="s">
        <v>922</v>
      </c>
      <c r="BJ80" s="31"/>
      <c r="BK80" s="31">
        <v>982370348</v>
      </c>
      <c r="BR80" s="151" t="str">
        <f t="shared" ca="1" si="39"/>
        <v>D</v>
      </c>
      <c r="BS80" s="151" t="str">
        <f t="shared" ca="1" si="40"/>
        <v>P</v>
      </c>
      <c r="BT80" s="151" t="str">
        <f t="shared" ca="1" si="41"/>
        <v>X</v>
      </c>
      <c r="BU80" s="151" t="str">
        <f t="shared" si="42"/>
        <v>FP</v>
      </c>
      <c r="BV80" s="155">
        <f t="shared" ca="1" si="43"/>
        <v>3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 t="b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>
        <f t="shared" ca="1" si="67"/>
        <v>13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>
        <v>3</v>
      </c>
      <c r="D81" s="32">
        <v>75</v>
      </c>
      <c r="E81" s="32" t="s">
        <v>30</v>
      </c>
      <c r="F81" s="32" t="s">
        <v>156</v>
      </c>
      <c r="G81" s="32" t="s">
        <v>31</v>
      </c>
      <c r="H81" s="32"/>
      <c r="I81" s="31" t="s">
        <v>1157</v>
      </c>
      <c r="J81" s="31" t="s">
        <v>1158</v>
      </c>
      <c r="K81" s="31" t="s">
        <v>1159</v>
      </c>
      <c r="L81" s="31"/>
      <c r="M81" s="32" t="s">
        <v>148</v>
      </c>
      <c r="N81" s="33">
        <v>40935</v>
      </c>
      <c r="O81" s="28">
        <f t="shared" ca="1" si="36"/>
        <v>3</v>
      </c>
      <c r="P81" s="28">
        <f t="shared" ca="1" si="37"/>
        <v>0</v>
      </c>
      <c r="Q81" s="28">
        <f t="shared" ca="1" si="38"/>
        <v>0</v>
      </c>
      <c r="R81" s="33">
        <v>41088</v>
      </c>
      <c r="S81" s="32"/>
      <c r="T81" s="33"/>
      <c r="U81" s="32"/>
      <c r="V81" s="33">
        <v>41081</v>
      </c>
      <c r="W81" s="32"/>
      <c r="X81" s="33">
        <v>41198</v>
      </c>
      <c r="Y81" s="32"/>
      <c r="Z81" s="33">
        <v>41260</v>
      </c>
      <c r="AA81" s="32"/>
      <c r="AB81" s="33">
        <v>41081</v>
      </c>
      <c r="AC81" s="32"/>
      <c r="AD81" s="33">
        <v>41198</v>
      </c>
      <c r="AE81" s="32"/>
      <c r="AF81" s="33">
        <v>41260</v>
      </c>
      <c r="AG81" s="32"/>
      <c r="AH81" s="33">
        <v>41081</v>
      </c>
      <c r="AI81" s="32"/>
      <c r="AJ81" s="33">
        <v>41198</v>
      </c>
      <c r="AK81" s="32"/>
      <c r="AL81" s="33">
        <v>41424</v>
      </c>
      <c r="AM81" s="32"/>
      <c r="AN81" s="33">
        <v>41542</v>
      </c>
      <c r="AO81" s="32"/>
      <c r="AP81" s="33"/>
      <c r="AQ81" s="32"/>
      <c r="AR81" s="33">
        <v>41081</v>
      </c>
      <c r="AS81" s="32"/>
      <c r="AT81" s="33">
        <v>41198</v>
      </c>
      <c r="AU81" s="32"/>
      <c r="AV81" s="33">
        <v>41373</v>
      </c>
      <c r="AW81" s="32"/>
      <c r="AX81" s="33">
        <v>41373</v>
      </c>
      <c r="AY81" s="32"/>
      <c r="AZ81" s="33">
        <v>41963</v>
      </c>
      <c r="BA81" s="32"/>
      <c r="BB81" s="33">
        <v>41625</v>
      </c>
      <c r="BC81" s="32"/>
      <c r="BD81" s="33"/>
      <c r="BE81" s="32"/>
      <c r="BF81" s="31" t="s">
        <v>1094</v>
      </c>
      <c r="BG81" s="31"/>
      <c r="BH81" s="31">
        <v>959026679</v>
      </c>
      <c r="BI81" s="31" t="s">
        <v>922</v>
      </c>
      <c r="BJ81" s="31"/>
      <c r="BK81" s="31">
        <v>982370348</v>
      </c>
      <c r="BR81" s="151" t="str">
        <f t="shared" ca="1" si="39"/>
        <v>X</v>
      </c>
      <c r="BS81" s="151" t="str">
        <f t="shared" ca="1" si="40"/>
        <v>P</v>
      </c>
      <c r="BT81" s="151" t="str">
        <f t="shared" ca="1" si="41"/>
        <v>X</v>
      </c>
      <c r="BU81" s="151" t="str">
        <f t="shared" si="42"/>
        <v>MP</v>
      </c>
      <c r="BV81" s="155">
        <f t="shared" ca="1" si="43"/>
        <v>3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VAC</v>
      </c>
      <c r="CO81" s="151" t="str">
        <f t="shared" ca="1" si="62"/>
        <v>VAC</v>
      </c>
      <c r="CP81" s="151" t="b">
        <f t="shared" ca="1" si="63"/>
        <v>0</v>
      </c>
      <c r="CQ81" s="155" t="b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>
        <f t="shared" ca="1" si="67"/>
        <v>17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>
        <v>3</v>
      </c>
      <c r="D82" s="32">
        <v>77</v>
      </c>
      <c r="E82" s="32" t="s">
        <v>30</v>
      </c>
      <c r="F82" s="32" t="s">
        <v>156</v>
      </c>
      <c r="G82" s="32" t="s">
        <v>31</v>
      </c>
      <c r="H82" s="32"/>
      <c r="I82" s="31" t="s">
        <v>1160</v>
      </c>
      <c r="J82" s="31" t="s">
        <v>1161</v>
      </c>
      <c r="K82" s="31" t="s">
        <v>1162</v>
      </c>
      <c r="L82" s="31"/>
      <c r="M82" s="32" t="s">
        <v>147</v>
      </c>
      <c r="N82" s="33">
        <v>40943</v>
      </c>
      <c r="O82" s="28">
        <f t="shared" ca="1" si="36"/>
        <v>2</v>
      </c>
      <c r="P82" s="28">
        <f t="shared" ca="1" si="37"/>
        <v>11</v>
      </c>
      <c r="Q82" s="28">
        <f t="shared" ca="1" si="38"/>
        <v>23</v>
      </c>
      <c r="R82" s="33">
        <v>40945</v>
      </c>
      <c r="S82" s="32"/>
      <c r="T82" s="33">
        <v>40945</v>
      </c>
      <c r="U82" s="32"/>
      <c r="V82" s="33">
        <v>41003</v>
      </c>
      <c r="W82" s="32"/>
      <c r="X82" s="33">
        <v>41064</v>
      </c>
      <c r="Y82" s="32"/>
      <c r="Z82" s="33">
        <v>41134</v>
      </c>
      <c r="AA82" s="32"/>
      <c r="AB82" s="33">
        <v>41003</v>
      </c>
      <c r="AC82" s="32"/>
      <c r="AD82" s="33">
        <v>41064</v>
      </c>
      <c r="AE82" s="32"/>
      <c r="AF82" s="33">
        <v>41134</v>
      </c>
      <c r="AG82" s="32"/>
      <c r="AH82" s="33">
        <v>41003</v>
      </c>
      <c r="AI82" s="32"/>
      <c r="AJ82" s="33">
        <v>41064</v>
      </c>
      <c r="AK82" s="32"/>
      <c r="AL82" s="33"/>
      <c r="AM82" s="32">
        <v>17</v>
      </c>
      <c r="AN82" s="33"/>
      <c r="AO82" s="32">
        <v>17</v>
      </c>
      <c r="AP82" s="33"/>
      <c r="AQ82" s="32"/>
      <c r="AR82" s="33"/>
      <c r="AS82" s="32">
        <v>17</v>
      </c>
      <c r="AT82" s="33"/>
      <c r="AU82" s="32">
        <v>17</v>
      </c>
      <c r="AV82" s="33"/>
      <c r="AW82" s="32">
        <v>17</v>
      </c>
      <c r="AX82" s="33"/>
      <c r="AY82" s="32">
        <v>17</v>
      </c>
      <c r="AZ82" s="33"/>
      <c r="BA82" s="32">
        <v>17</v>
      </c>
      <c r="BB82" s="33"/>
      <c r="BC82" s="32">
        <v>17</v>
      </c>
      <c r="BD82" s="33"/>
      <c r="BE82" s="32"/>
      <c r="BF82" s="31" t="s">
        <v>1094</v>
      </c>
      <c r="BG82" s="31"/>
      <c r="BH82" s="31">
        <v>959026679</v>
      </c>
      <c r="BI82" s="31" t="s">
        <v>922</v>
      </c>
      <c r="BJ82" s="31"/>
      <c r="BK82" s="31">
        <v>982370348</v>
      </c>
      <c r="BR82" s="151" t="str">
        <f t="shared" ca="1" si="39"/>
        <v>C</v>
      </c>
      <c r="BS82" s="151" t="str">
        <f t="shared" ca="1" si="40"/>
        <v>K</v>
      </c>
      <c r="BT82" s="151" t="str">
        <f t="shared" ca="1" si="41"/>
        <v>W</v>
      </c>
      <c r="BU82" s="151" t="str">
        <f t="shared" si="42"/>
        <v>FP</v>
      </c>
      <c r="BV82" s="155">
        <f t="shared" ca="1" si="43"/>
        <v>2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 t="b">
        <f t="shared" ca="1" si="64"/>
        <v>0</v>
      </c>
      <c r="CR82" s="155" t="b">
        <f t="shared" ca="1" si="65"/>
        <v>0</v>
      </c>
      <c r="CS82" s="155">
        <f t="shared" ca="1" si="66"/>
        <v>10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>
        <v>3</v>
      </c>
      <c r="D83" s="32">
        <v>76</v>
      </c>
      <c r="E83" s="32" t="s">
        <v>30</v>
      </c>
      <c r="F83" s="32" t="s">
        <v>156</v>
      </c>
      <c r="G83" s="32" t="s">
        <v>30</v>
      </c>
      <c r="H83" s="32"/>
      <c r="I83" s="31" t="s">
        <v>1163</v>
      </c>
      <c r="J83" s="31" t="s">
        <v>1164</v>
      </c>
      <c r="K83" s="31" t="s">
        <v>1165</v>
      </c>
      <c r="L83" s="31"/>
      <c r="M83" s="32" t="s">
        <v>147</v>
      </c>
      <c r="N83" s="33">
        <v>40915</v>
      </c>
      <c r="O83" s="28">
        <f t="shared" ca="1" si="36"/>
        <v>3</v>
      </c>
      <c r="P83" s="28">
        <f t="shared" ca="1" si="37"/>
        <v>0</v>
      </c>
      <c r="Q83" s="28">
        <f t="shared" ca="1" si="38"/>
        <v>20</v>
      </c>
      <c r="R83" s="33">
        <v>40917</v>
      </c>
      <c r="S83" s="32"/>
      <c r="T83" s="33"/>
      <c r="U83" s="32"/>
      <c r="V83" s="33">
        <v>40990</v>
      </c>
      <c r="W83" s="32"/>
      <c r="X83" s="33">
        <v>41054</v>
      </c>
      <c r="Y83" s="32"/>
      <c r="Z83" s="33">
        <v>41164</v>
      </c>
      <c r="AA83" s="32"/>
      <c r="AB83" s="33">
        <v>40990</v>
      </c>
      <c r="AC83" s="32"/>
      <c r="AD83" s="33">
        <v>41054</v>
      </c>
      <c r="AE83" s="32"/>
      <c r="AF83" s="33">
        <v>41164</v>
      </c>
      <c r="AG83" s="32"/>
      <c r="AH83" s="33">
        <v>40990</v>
      </c>
      <c r="AI83" s="32"/>
      <c r="AJ83" s="33">
        <v>41054</v>
      </c>
      <c r="AK83" s="32"/>
      <c r="AL83" s="33">
        <v>40980</v>
      </c>
      <c r="AM83" s="32"/>
      <c r="AN83" s="33"/>
      <c r="AO83" s="32">
        <v>16</v>
      </c>
      <c r="AP83" s="33"/>
      <c r="AQ83" s="32"/>
      <c r="AR83" s="33">
        <v>40962</v>
      </c>
      <c r="AS83" s="32"/>
      <c r="AT83" s="33">
        <v>41101</v>
      </c>
      <c r="AU83" s="32"/>
      <c r="AV83" s="33">
        <v>41345</v>
      </c>
      <c r="AW83" s="32"/>
      <c r="AX83" s="33"/>
      <c r="AY83" s="32">
        <v>16</v>
      </c>
      <c r="AZ83" s="33"/>
      <c r="BA83" s="32">
        <v>16</v>
      </c>
      <c r="BB83" s="33"/>
      <c r="BC83" s="32">
        <v>16</v>
      </c>
      <c r="BD83" s="33"/>
      <c r="BE83" s="32"/>
      <c r="BF83" s="31" t="s">
        <v>1094</v>
      </c>
      <c r="BG83" s="31"/>
      <c r="BH83" s="31">
        <v>959026679</v>
      </c>
      <c r="BI83" s="31" t="s">
        <v>922</v>
      </c>
      <c r="BJ83" s="31"/>
      <c r="BK83" s="31">
        <v>982370348</v>
      </c>
      <c r="BR83" s="151" t="str">
        <f t="shared" ca="1" si="39"/>
        <v>D</v>
      </c>
      <c r="BS83" s="151" t="str">
        <f t="shared" ca="1" si="40"/>
        <v>P</v>
      </c>
      <c r="BT83" s="151" t="str">
        <f t="shared" ca="1" si="41"/>
        <v>D</v>
      </c>
      <c r="BU83" s="151" t="str">
        <f t="shared" si="42"/>
        <v>FP</v>
      </c>
      <c r="BV83" s="155">
        <f t="shared" ca="1" si="43"/>
        <v>3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>
        <f t="shared" ca="1" si="67"/>
        <v>13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>
        <v>3</v>
      </c>
      <c r="D84" s="32">
        <v>79</v>
      </c>
      <c r="E84" s="32" t="s">
        <v>30</v>
      </c>
      <c r="F84" s="32" t="s">
        <v>156</v>
      </c>
      <c r="G84" s="32" t="s">
        <v>31</v>
      </c>
      <c r="H84" s="32"/>
      <c r="I84" s="31" t="s">
        <v>1166</v>
      </c>
      <c r="J84" s="31" t="s">
        <v>1167</v>
      </c>
      <c r="K84" s="31" t="s">
        <v>1168</v>
      </c>
      <c r="L84" s="31"/>
      <c r="M84" s="32" t="s">
        <v>147</v>
      </c>
      <c r="N84" s="33">
        <v>40988</v>
      </c>
      <c r="O84" s="28">
        <f t="shared" ca="1" si="36"/>
        <v>2</v>
      </c>
      <c r="P84" s="28">
        <f t="shared" ca="1" si="37"/>
        <v>10</v>
      </c>
      <c r="Q84" s="28">
        <f t="shared" ca="1" si="38"/>
        <v>7</v>
      </c>
      <c r="R84" s="33">
        <v>40989</v>
      </c>
      <c r="S84" s="32"/>
      <c r="T84" s="33">
        <v>40989</v>
      </c>
      <c r="U84" s="32"/>
      <c r="V84" s="33">
        <v>41071</v>
      </c>
      <c r="W84" s="32"/>
      <c r="X84" s="33">
        <v>41132</v>
      </c>
      <c r="Y84" s="32"/>
      <c r="Z84" s="33">
        <v>41193</v>
      </c>
      <c r="AA84" s="32"/>
      <c r="AB84" s="33">
        <v>41071</v>
      </c>
      <c r="AC84" s="32"/>
      <c r="AD84" s="33">
        <v>41132</v>
      </c>
      <c r="AE84" s="32"/>
      <c r="AF84" s="33">
        <v>41193</v>
      </c>
      <c r="AG84" s="32"/>
      <c r="AH84" s="33">
        <v>41071</v>
      </c>
      <c r="AI84" s="32"/>
      <c r="AJ84" s="33">
        <v>41132</v>
      </c>
      <c r="AK84" s="32"/>
      <c r="AL84" s="33">
        <v>41225</v>
      </c>
      <c r="AM84" s="32"/>
      <c r="AN84" s="33"/>
      <c r="AO84" s="32"/>
      <c r="AP84" s="33"/>
      <c r="AQ84" s="32"/>
      <c r="AR84" s="33">
        <v>41071</v>
      </c>
      <c r="AS84" s="32"/>
      <c r="AT84" s="33">
        <v>41132</v>
      </c>
      <c r="AU84" s="32"/>
      <c r="AV84" s="33">
        <v>41376</v>
      </c>
      <c r="AW84" s="32"/>
      <c r="AX84" s="33">
        <v>41015</v>
      </c>
      <c r="AY84" s="32"/>
      <c r="AZ84" s="33"/>
      <c r="BA84" s="32">
        <v>16</v>
      </c>
      <c r="BB84" s="33"/>
      <c r="BC84" s="32">
        <v>16</v>
      </c>
      <c r="BD84" s="33"/>
      <c r="BE84" s="32"/>
      <c r="BF84" s="31" t="s">
        <v>1094</v>
      </c>
      <c r="BG84" s="31"/>
      <c r="BH84" s="31">
        <v>959026679</v>
      </c>
      <c r="BI84" s="31" t="s">
        <v>922</v>
      </c>
      <c r="BJ84" s="31"/>
      <c r="BK84" s="31">
        <v>982370348</v>
      </c>
      <c r="BR84" s="151" t="str">
        <f t="shared" ca="1" si="39"/>
        <v>C</v>
      </c>
      <c r="BS84" s="151" t="str">
        <f t="shared" ca="1" si="40"/>
        <v>K</v>
      </c>
      <c r="BT84" s="151" t="str">
        <f t="shared" ca="1" si="41"/>
        <v>W</v>
      </c>
      <c r="BU84" s="151" t="str">
        <f t="shared" si="42"/>
        <v>FP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15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>
        <v>3</v>
      </c>
      <c r="D85" s="32">
        <v>22</v>
      </c>
      <c r="E85" s="32" t="s">
        <v>30</v>
      </c>
      <c r="F85" s="32" t="s">
        <v>156</v>
      </c>
      <c r="G85" s="32" t="s">
        <v>30</v>
      </c>
      <c r="H85" s="32"/>
      <c r="I85" s="31" t="s">
        <v>1169</v>
      </c>
      <c r="J85" s="31" t="s">
        <v>1170</v>
      </c>
      <c r="K85" s="31" t="s">
        <v>1171</v>
      </c>
      <c r="L85" s="31" t="s">
        <v>1172</v>
      </c>
      <c r="M85" s="32" t="s">
        <v>148</v>
      </c>
      <c r="N85" s="33">
        <v>41168</v>
      </c>
      <c r="O85" s="28">
        <f t="shared" ca="1" si="36"/>
        <v>2</v>
      </c>
      <c r="P85" s="28">
        <f t="shared" ca="1" si="37"/>
        <v>4</v>
      </c>
      <c r="Q85" s="28">
        <f t="shared" ca="1" si="38"/>
        <v>11</v>
      </c>
      <c r="R85" s="33">
        <v>41172</v>
      </c>
      <c r="S85" s="32"/>
      <c r="T85" s="33">
        <v>41172</v>
      </c>
      <c r="U85" s="32"/>
      <c r="V85" s="33">
        <v>41243</v>
      </c>
      <c r="W85" s="32"/>
      <c r="X85" s="33">
        <v>41309</v>
      </c>
      <c r="Y85" s="32"/>
      <c r="Z85" s="33">
        <v>41369</v>
      </c>
      <c r="AA85" s="32"/>
      <c r="AB85" s="33">
        <v>41243</v>
      </c>
      <c r="AC85" s="32"/>
      <c r="AD85" s="33">
        <v>41309</v>
      </c>
      <c r="AE85" s="32"/>
      <c r="AF85" s="33">
        <v>41369</v>
      </c>
      <c r="AG85" s="32"/>
      <c r="AH85" s="33">
        <v>41243</v>
      </c>
      <c r="AI85" s="32"/>
      <c r="AJ85" s="33">
        <v>41309</v>
      </c>
      <c r="AK85" s="32"/>
      <c r="AL85" s="33">
        <v>41411</v>
      </c>
      <c r="AM85" s="32"/>
      <c r="AN85" s="33">
        <v>41486</v>
      </c>
      <c r="AO85" s="32"/>
      <c r="AP85" s="33"/>
      <c r="AQ85" s="32"/>
      <c r="AR85" s="33">
        <v>41243</v>
      </c>
      <c r="AS85" s="32"/>
      <c r="AT85" s="33">
        <v>41309</v>
      </c>
      <c r="AU85" s="32"/>
      <c r="AV85" s="33">
        <v>41536</v>
      </c>
      <c r="AW85" s="32"/>
      <c r="AX85" s="33">
        <v>41536</v>
      </c>
      <c r="AY85" s="32"/>
      <c r="AZ85" s="33">
        <v>41715</v>
      </c>
      <c r="BA85" s="32"/>
      <c r="BB85" s="33">
        <v>41715</v>
      </c>
      <c r="BC85" s="32"/>
      <c r="BD85" s="33"/>
      <c r="BE85" s="32"/>
      <c r="BF85" s="31" t="s">
        <v>1094</v>
      </c>
      <c r="BG85" s="31"/>
      <c r="BH85" s="31">
        <v>959026679</v>
      </c>
      <c r="BI85" s="31" t="s">
        <v>922</v>
      </c>
      <c r="BJ85" s="31"/>
      <c r="BK85" s="31">
        <v>982370348</v>
      </c>
      <c r="BR85" s="151" t="str">
        <f t="shared" ca="1" si="39"/>
        <v>W</v>
      </c>
      <c r="BS85" s="151" t="str">
        <f t="shared" ca="1" si="40"/>
        <v>K</v>
      </c>
      <c r="BT85" s="151" t="str">
        <f t="shared" ca="1" si="41"/>
        <v>C</v>
      </c>
      <c r="BU85" s="151" t="str">
        <f t="shared" si="42"/>
        <v>MP</v>
      </c>
      <c r="BV85" s="155">
        <f t="shared" ca="1" si="43"/>
        <v>2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VAC</v>
      </c>
      <c r="CO85" s="151" t="str">
        <f t="shared" ca="1" si="62"/>
        <v>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>
        <f t="shared" ca="1" si="66"/>
        <v>18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>
        <v>3</v>
      </c>
      <c r="D86" s="32">
        <v>28</v>
      </c>
      <c r="E86" s="32" t="s">
        <v>30</v>
      </c>
      <c r="F86" s="32" t="s">
        <v>156</v>
      </c>
      <c r="G86" s="32" t="s">
        <v>31</v>
      </c>
      <c r="H86" s="32"/>
      <c r="I86" s="31" t="s">
        <v>1173</v>
      </c>
      <c r="J86" s="31" t="s">
        <v>1175</v>
      </c>
      <c r="K86" s="31" t="s">
        <v>1174</v>
      </c>
      <c r="L86" s="31"/>
      <c r="M86" s="32" t="s">
        <v>148</v>
      </c>
      <c r="N86" s="33">
        <v>41164</v>
      </c>
      <c r="O86" s="28">
        <f t="shared" ca="1" si="36"/>
        <v>2</v>
      </c>
      <c r="P86" s="28">
        <f t="shared" ca="1" si="37"/>
        <v>4</v>
      </c>
      <c r="Q86" s="28">
        <f t="shared" ca="1" si="38"/>
        <v>15</v>
      </c>
      <c r="R86" s="33">
        <v>41165</v>
      </c>
      <c r="S86" s="32"/>
      <c r="T86" s="33">
        <v>41165</v>
      </c>
      <c r="U86" s="32"/>
      <c r="V86" s="33">
        <v>41225</v>
      </c>
      <c r="W86" s="32"/>
      <c r="X86" s="33">
        <v>41437</v>
      </c>
      <c r="Y86" s="32"/>
      <c r="Z86" s="33">
        <v>41346</v>
      </c>
      <c r="AA86" s="32"/>
      <c r="AB86" s="33">
        <v>41225</v>
      </c>
      <c r="AC86" s="32"/>
      <c r="AD86" s="33">
        <v>41437</v>
      </c>
      <c r="AE86" s="32"/>
      <c r="AF86" s="33">
        <v>41346</v>
      </c>
      <c r="AG86" s="32"/>
      <c r="AH86" s="33">
        <v>41225</v>
      </c>
      <c r="AI86" s="32"/>
      <c r="AJ86" s="33">
        <v>41437</v>
      </c>
      <c r="AK86" s="32"/>
      <c r="AL86" s="33">
        <v>41439</v>
      </c>
      <c r="AM86" s="32"/>
      <c r="AN86" s="33">
        <v>41540</v>
      </c>
      <c r="AO86" s="32"/>
      <c r="AP86" s="33">
        <v>41765</v>
      </c>
      <c r="AQ86" s="32"/>
      <c r="AR86" s="33">
        <v>41225</v>
      </c>
      <c r="AS86" s="32"/>
      <c r="AT86" s="33">
        <v>41437</v>
      </c>
      <c r="AU86" s="32"/>
      <c r="AV86" s="33">
        <v>41561</v>
      </c>
      <c r="AW86" s="32"/>
      <c r="AX86" s="33">
        <v>41540</v>
      </c>
      <c r="AY86" s="32"/>
      <c r="AZ86" s="33">
        <v>41765</v>
      </c>
      <c r="BA86" s="32"/>
      <c r="BB86" s="33">
        <v>41765</v>
      </c>
      <c r="BC86" s="32"/>
      <c r="BD86" s="33"/>
      <c r="BE86" s="32"/>
      <c r="BF86" s="31" t="s">
        <v>1094</v>
      </c>
      <c r="BG86" s="31"/>
      <c r="BH86" s="31">
        <v>959026679</v>
      </c>
      <c r="BI86" s="31" t="s">
        <v>922</v>
      </c>
      <c r="BJ86" s="31"/>
      <c r="BK86" s="31">
        <v>982370348</v>
      </c>
      <c r="BR86" s="151" t="str">
        <f t="shared" ca="1" si="39"/>
        <v>W</v>
      </c>
      <c r="BS86" s="151" t="str">
        <f t="shared" ca="1" si="40"/>
        <v>K</v>
      </c>
      <c r="BT86" s="151" t="str">
        <f t="shared" ca="1" si="41"/>
        <v>W</v>
      </c>
      <c r="BU86" s="151" t="str">
        <f t="shared" si="42"/>
        <v>MP</v>
      </c>
      <c r="BV86" s="155">
        <f t="shared" ca="1" si="43"/>
        <v>2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VAC</v>
      </c>
      <c r="CO86" s="151" t="str">
        <f t="shared" ca="1" si="62"/>
        <v>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>
        <f t="shared" ca="1" si="66"/>
        <v>19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>
        <v>3</v>
      </c>
      <c r="D87" s="32">
        <v>71</v>
      </c>
      <c r="E87" s="32" t="s">
        <v>30</v>
      </c>
      <c r="F87" s="32" t="s">
        <v>156</v>
      </c>
      <c r="G87" s="32" t="s">
        <v>31</v>
      </c>
      <c r="H87" s="32"/>
      <c r="I87" s="31" t="s">
        <v>1176</v>
      </c>
      <c r="J87" s="31" t="s">
        <v>1177</v>
      </c>
      <c r="K87" s="31" t="s">
        <v>1178</v>
      </c>
      <c r="L87" s="31"/>
      <c r="M87" s="32" t="s">
        <v>148</v>
      </c>
      <c r="N87" s="33">
        <v>41093</v>
      </c>
      <c r="O87" s="28">
        <f t="shared" ca="1" si="36"/>
        <v>2</v>
      </c>
      <c r="P87" s="28">
        <f t="shared" ca="1" si="37"/>
        <v>6</v>
      </c>
      <c r="Q87" s="28">
        <f t="shared" ca="1" si="38"/>
        <v>24</v>
      </c>
      <c r="R87" s="33">
        <v>41094</v>
      </c>
      <c r="S87" s="32"/>
      <c r="T87" s="33">
        <v>41094</v>
      </c>
      <c r="U87" s="32"/>
      <c r="V87" s="33">
        <v>41155</v>
      </c>
      <c r="W87" s="32"/>
      <c r="X87" s="33">
        <v>41226</v>
      </c>
      <c r="Y87" s="32"/>
      <c r="Z87" s="33">
        <v>41288</v>
      </c>
      <c r="AA87" s="32"/>
      <c r="AB87" s="33">
        <v>41155</v>
      </c>
      <c r="AC87" s="32"/>
      <c r="AD87" s="33">
        <v>41226</v>
      </c>
      <c r="AE87" s="32"/>
      <c r="AF87" s="33">
        <v>41288</v>
      </c>
      <c r="AG87" s="32"/>
      <c r="AH87" s="33">
        <v>41155</v>
      </c>
      <c r="AI87" s="32"/>
      <c r="AJ87" s="33">
        <v>41226</v>
      </c>
      <c r="AK87" s="32"/>
      <c r="AL87" s="33"/>
      <c r="AM87" s="32"/>
      <c r="AN87" s="33"/>
      <c r="AO87" s="32"/>
      <c r="AP87" s="33"/>
      <c r="AQ87" s="32"/>
      <c r="AR87" s="33">
        <v>41155</v>
      </c>
      <c r="AS87" s="32"/>
      <c r="AT87" s="33">
        <v>41226</v>
      </c>
      <c r="AU87" s="32"/>
      <c r="AV87" s="33">
        <v>41467</v>
      </c>
      <c r="AW87" s="32"/>
      <c r="AX87" s="33">
        <v>41467</v>
      </c>
      <c r="AY87" s="32"/>
      <c r="AZ87" s="33">
        <v>41670</v>
      </c>
      <c r="BA87" s="32"/>
      <c r="BB87" s="33">
        <v>41676</v>
      </c>
      <c r="BC87" s="32"/>
      <c r="BD87" s="33"/>
      <c r="BE87" s="32"/>
      <c r="BF87" s="31" t="s">
        <v>1094</v>
      </c>
      <c r="BG87" s="31"/>
      <c r="BH87" s="31">
        <v>959026679</v>
      </c>
      <c r="BI87" s="31" t="s">
        <v>922</v>
      </c>
      <c r="BJ87" s="31"/>
      <c r="BK87" s="31">
        <v>982370348</v>
      </c>
      <c r="BR87" s="151" t="str">
        <f t="shared" ca="1" si="39"/>
        <v>W</v>
      </c>
      <c r="BS87" s="151" t="str">
        <f t="shared" ca="1" si="40"/>
        <v>K</v>
      </c>
      <c r="BT87" s="151" t="str">
        <f t="shared" ca="1" si="41"/>
        <v>W</v>
      </c>
      <c r="BU87" s="151" t="str">
        <f t="shared" si="42"/>
        <v>MP</v>
      </c>
      <c r="BV87" s="155">
        <f t="shared" ca="1" si="43"/>
        <v>2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VAC</v>
      </c>
      <c r="CO87" s="151" t="str">
        <f t="shared" ca="1" si="62"/>
        <v>VAC</v>
      </c>
      <c r="CP87" s="151" t="b">
        <f t="shared" ca="1" si="63"/>
        <v>0</v>
      </c>
      <c r="CQ87" s="155" t="b">
        <f t="shared" ca="1" si="64"/>
        <v>0</v>
      </c>
      <c r="CR87" s="155" t="b">
        <f t="shared" ca="1" si="65"/>
        <v>0</v>
      </c>
      <c r="CS87" s="155">
        <f t="shared" ca="1" si="66"/>
        <v>16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>
        <v>3</v>
      </c>
      <c r="D88" s="32">
        <v>78</v>
      </c>
      <c r="E88" s="32" t="s">
        <v>30</v>
      </c>
      <c r="F88" s="32" t="s">
        <v>156</v>
      </c>
      <c r="G88" s="32" t="s">
        <v>31</v>
      </c>
      <c r="H88" s="32"/>
      <c r="I88" s="31" t="s">
        <v>1179</v>
      </c>
      <c r="J88" s="31" t="s">
        <v>1180</v>
      </c>
      <c r="K88" s="31" t="s">
        <v>1181</v>
      </c>
      <c r="L88" s="31"/>
      <c r="M88" s="32" t="s">
        <v>147</v>
      </c>
      <c r="N88" s="33">
        <v>40945</v>
      </c>
      <c r="O88" s="28">
        <f t="shared" ca="1" si="36"/>
        <v>2</v>
      </c>
      <c r="P88" s="28">
        <f t="shared" ca="1" si="37"/>
        <v>11</v>
      </c>
      <c r="Q88" s="28">
        <f t="shared" ca="1" si="38"/>
        <v>21</v>
      </c>
      <c r="R88" s="33">
        <v>40946</v>
      </c>
      <c r="S88" s="32"/>
      <c r="T88" s="33">
        <v>40946</v>
      </c>
      <c r="U88" s="32"/>
      <c r="V88" s="33">
        <v>41006</v>
      </c>
      <c r="W88" s="32"/>
      <c r="X88" s="33">
        <v>41067</v>
      </c>
      <c r="Y88" s="32"/>
      <c r="Z88" s="33">
        <v>41167</v>
      </c>
      <c r="AA88" s="32"/>
      <c r="AB88" s="33">
        <v>41006</v>
      </c>
      <c r="AC88" s="32"/>
      <c r="AD88" s="33">
        <v>41067</v>
      </c>
      <c r="AE88" s="32"/>
      <c r="AF88" s="33">
        <v>41167</v>
      </c>
      <c r="AG88" s="32"/>
      <c r="AH88" s="33">
        <v>41006</v>
      </c>
      <c r="AI88" s="32"/>
      <c r="AJ88" s="33">
        <v>41067</v>
      </c>
      <c r="AK88" s="32"/>
      <c r="AL88" s="33"/>
      <c r="AM88" s="32"/>
      <c r="AN88" s="33"/>
      <c r="AO88" s="32"/>
      <c r="AP88" s="33">
        <v>41408</v>
      </c>
      <c r="AQ88" s="32"/>
      <c r="AR88" s="33">
        <v>41006</v>
      </c>
      <c r="AS88" s="32"/>
      <c r="AT88" s="33">
        <v>41067</v>
      </c>
      <c r="AU88" s="32"/>
      <c r="AV88" s="33">
        <v>41317</v>
      </c>
      <c r="AW88" s="32"/>
      <c r="AX88" s="33">
        <v>41317</v>
      </c>
      <c r="AY88" s="32"/>
      <c r="AZ88" s="33"/>
      <c r="BA88" s="32"/>
      <c r="BB88" s="33"/>
      <c r="BC88" s="32"/>
      <c r="BD88" s="33"/>
      <c r="BE88" s="32"/>
      <c r="BF88" s="31" t="s">
        <v>1094</v>
      </c>
      <c r="BG88" s="31"/>
      <c r="BH88" s="31">
        <v>959026679</v>
      </c>
      <c r="BI88" s="31" t="s">
        <v>922</v>
      </c>
      <c r="BJ88" s="31"/>
      <c r="BK88" s="31">
        <v>982370348</v>
      </c>
      <c r="BR88" s="151" t="str">
        <f t="shared" ca="1" si="39"/>
        <v>C</v>
      </c>
      <c r="BS88" s="151" t="str">
        <f t="shared" ca="1" si="40"/>
        <v>K</v>
      </c>
      <c r="BT88" s="151" t="str">
        <f t="shared" ca="1" si="41"/>
        <v>W</v>
      </c>
      <c r="BU88" s="151" t="str">
        <f t="shared" si="42"/>
        <v>FP</v>
      </c>
      <c r="BV88" s="155">
        <f t="shared" ca="1" si="43"/>
        <v>2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 t="b">
        <f t="shared" ca="1" si="64"/>
        <v>0</v>
      </c>
      <c r="CR88" s="155" t="b">
        <f t="shared" ca="1" si="65"/>
        <v>0</v>
      </c>
      <c r="CS88" s="155">
        <f t="shared" ca="1" si="66"/>
        <v>15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3</v>
      </c>
      <c r="D89" s="32">
        <v>53</v>
      </c>
      <c r="E89" s="32" t="s">
        <v>31</v>
      </c>
      <c r="F89" s="32" t="s">
        <v>156</v>
      </c>
      <c r="G89" s="32" t="s">
        <v>31</v>
      </c>
      <c r="H89" s="32"/>
      <c r="I89" s="31" t="s">
        <v>1182</v>
      </c>
      <c r="J89" s="31" t="s">
        <v>1096</v>
      </c>
      <c r="K89" s="31" t="s">
        <v>1183</v>
      </c>
      <c r="L89" s="31"/>
      <c r="M89" s="32" t="s">
        <v>148</v>
      </c>
      <c r="N89" s="33">
        <v>40538</v>
      </c>
      <c r="O89" s="28">
        <f t="shared" ca="1" si="36"/>
        <v>4</v>
      </c>
      <c r="P89" s="28">
        <f t="shared" ca="1" si="37"/>
        <v>1</v>
      </c>
      <c r="Q89" s="28">
        <f t="shared" ca="1" si="38"/>
        <v>1</v>
      </c>
      <c r="R89" s="33">
        <v>40538</v>
      </c>
      <c r="S89" s="32"/>
      <c r="T89" s="33">
        <v>40538</v>
      </c>
      <c r="U89" s="32"/>
      <c r="V89" s="33">
        <v>40602</v>
      </c>
      <c r="W89" s="32"/>
      <c r="X89" s="33">
        <v>40661</v>
      </c>
      <c r="Y89" s="32"/>
      <c r="Z89" s="33">
        <v>40721</v>
      </c>
      <c r="AA89" s="32"/>
      <c r="AB89" s="33">
        <v>40602</v>
      </c>
      <c r="AC89" s="32"/>
      <c r="AD89" s="33">
        <v>40661</v>
      </c>
      <c r="AE89" s="32"/>
      <c r="AF89" s="33">
        <v>40721</v>
      </c>
      <c r="AG89" s="32"/>
      <c r="AH89" s="33">
        <v>40602</v>
      </c>
      <c r="AI89" s="32"/>
      <c r="AJ89" s="33">
        <v>40661</v>
      </c>
      <c r="AK89" s="32"/>
      <c r="AL89" s="33"/>
      <c r="AM89" s="32">
        <v>16</v>
      </c>
      <c r="AN89" s="33"/>
      <c r="AO89" s="32">
        <v>16</v>
      </c>
      <c r="AP89" s="33"/>
      <c r="AQ89" s="32">
        <v>16</v>
      </c>
      <c r="AR89" s="33">
        <v>40602</v>
      </c>
      <c r="AS89" s="32"/>
      <c r="AT89" s="33">
        <v>40661</v>
      </c>
      <c r="AU89" s="32"/>
      <c r="AV89" s="33"/>
      <c r="AW89" s="32"/>
      <c r="AX89" s="33"/>
      <c r="AY89" s="32">
        <v>16</v>
      </c>
      <c r="AZ89" s="33"/>
      <c r="BA89" s="32">
        <v>16</v>
      </c>
      <c r="BB89" s="33"/>
      <c r="BC89" s="32">
        <v>16</v>
      </c>
      <c r="BD89" s="33"/>
      <c r="BE89" s="32"/>
      <c r="BF89" s="31" t="s">
        <v>1094</v>
      </c>
      <c r="BG89" s="31"/>
      <c r="BH89" s="31">
        <v>959026679</v>
      </c>
      <c r="BI89" s="31" t="s">
        <v>922</v>
      </c>
      <c r="BJ89" s="31"/>
      <c r="BK89" s="31">
        <v>982370348</v>
      </c>
      <c r="BR89" s="151" t="str">
        <f t="shared" ca="1" si="39"/>
        <v>Y</v>
      </c>
      <c r="BS89" s="151" t="str">
        <f t="shared" ca="1" si="40"/>
        <v>U</v>
      </c>
      <c r="BT89" s="151" t="str">
        <f t="shared" ca="1" si="41"/>
        <v>Y</v>
      </c>
      <c r="BU89" s="151" t="str">
        <f t="shared" si="42"/>
        <v>MP</v>
      </c>
      <c r="BV89" s="155">
        <f t="shared" ca="1" si="43"/>
        <v>4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str">
        <f t="shared" ca="1" si="63"/>
        <v>NO_VAC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>
        <f t="shared" ca="1" si="68"/>
        <v>12</v>
      </c>
    </row>
    <row r="90" spans="1:99" ht="27" customHeight="1" x14ac:dyDescent="0.25">
      <c r="A90" s="14">
        <v>81</v>
      </c>
      <c r="B90" s="33">
        <v>41993</v>
      </c>
      <c r="C90" s="32">
        <v>3</v>
      </c>
      <c r="D90" s="32">
        <v>13</v>
      </c>
      <c r="E90" s="32" t="s">
        <v>30</v>
      </c>
      <c r="F90" s="32" t="s">
        <v>156</v>
      </c>
      <c r="G90" s="32" t="s">
        <v>30</v>
      </c>
      <c r="H90" s="32"/>
      <c r="I90" s="31" t="s">
        <v>1184</v>
      </c>
      <c r="J90" s="31" t="s">
        <v>1185</v>
      </c>
      <c r="K90" s="31" t="s">
        <v>1186</v>
      </c>
      <c r="L90" s="31"/>
      <c r="M90" s="32" t="s">
        <v>148</v>
      </c>
      <c r="N90" s="33">
        <v>40601</v>
      </c>
      <c r="O90" s="28">
        <f t="shared" ca="1" si="36"/>
        <v>3</v>
      </c>
      <c r="P90" s="28">
        <f t="shared" ca="1" si="37"/>
        <v>11</v>
      </c>
      <c r="Q90" s="28">
        <f t="shared" ca="1" si="38"/>
        <v>0</v>
      </c>
      <c r="R90" s="33">
        <v>40615</v>
      </c>
      <c r="S90" s="32"/>
      <c r="T90" s="33">
        <v>40615</v>
      </c>
      <c r="U90" s="32"/>
      <c r="V90" s="33">
        <v>40676</v>
      </c>
      <c r="W90" s="32"/>
      <c r="X90" s="33">
        <v>40743</v>
      </c>
      <c r="Y90" s="32"/>
      <c r="Z90" s="33">
        <v>40805</v>
      </c>
      <c r="AA90" s="32"/>
      <c r="AB90" s="33">
        <v>40676</v>
      </c>
      <c r="AC90" s="32"/>
      <c r="AD90" s="33">
        <v>40743</v>
      </c>
      <c r="AE90" s="32"/>
      <c r="AF90" s="33">
        <v>40805</v>
      </c>
      <c r="AG90" s="32"/>
      <c r="AH90" s="33">
        <v>40676</v>
      </c>
      <c r="AI90" s="32"/>
      <c r="AJ90" s="33">
        <v>40743</v>
      </c>
      <c r="AK90" s="32"/>
      <c r="AL90" s="33">
        <v>40859</v>
      </c>
      <c r="AM90" s="32"/>
      <c r="AN90" s="33">
        <v>40890</v>
      </c>
      <c r="AO90" s="32"/>
      <c r="AP90" s="33"/>
      <c r="AQ90" s="32"/>
      <c r="AR90" s="33">
        <v>40676</v>
      </c>
      <c r="AS90" s="32"/>
      <c r="AT90" s="33">
        <v>40743</v>
      </c>
      <c r="AU90" s="32"/>
      <c r="AV90" s="33">
        <v>41013</v>
      </c>
      <c r="AW90" s="32"/>
      <c r="AX90" s="33">
        <v>40976</v>
      </c>
      <c r="AY90" s="32"/>
      <c r="AZ90" s="33"/>
      <c r="BA90" s="32"/>
      <c r="BB90" s="33">
        <v>41157</v>
      </c>
      <c r="BC90" s="32"/>
      <c r="BD90" s="33"/>
      <c r="BE90" s="32"/>
      <c r="BF90" s="31" t="s">
        <v>1094</v>
      </c>
      <c r="BG90" s="31"/>
      <c r="BH90" s="31">
        <v>959026679</v>
      </c>
      <c r="BI90" s="31" t="s">
        <v>922</v>
      </c>
      <c r="BJ90" s="31"/>
      <c r="BK90" s="31">
        <v>982370348</v>
      </c>
      <c r="BR90" s="151" t="str">
        <f t="shared" ca="1" si="39"/>
        <v>X</v>
      </c>
      <c r="BS90" s="151" t="str">
        <f t="shared" ca="1" si="40"/>
        <v>P</v>
      </c>
      <c r="BT90" s="151" t="str">
        <f t="shared" ca="1" si="41"/>
        <v>D</v>
      </c>
      <c r="BU90" s="151" t="str">
        <f t="shared" si="42"/>
        <v>MP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17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3</v>
      </c>
      <c r="D91" s="32">
        <v>45</v>
      </c>
      <c r="E91" s="32" t="s">
        <v>30</v>
      </c>
      <c r="F91" s="32" t="s">
        <v>156</v>
      </c>
      <c r="G91" s="32" t="s">
        <v>31</v>
      </c>
      <c r="H91" s="32"/>
      <c r="I91" s="31" t="s">
        <v>1187</v>
      </c>
      <c r="J91" s="31" t="s">
        <v>1188</v>
      </c>
      <c r="K91" s="31" t="s">
        <v>1189</v>
      </c>
      <c r="L91" s="31"/>
      <c r="M91" s="32" t="s">
        <v>148</v>
      </c>
      <c r="N91" s="33">
        <v>40806</v>
      </c>
      <c r="O91" s="28">
        <f t="shared" ca="1" si="36"/>
        <v>3</v>
      </c>
      <c r="P91" s="28">
        <f t="shared" ca="1" si="37"/>
        <v>4</v>
      </c>
      <c r="Q91" s="28">
        <f t="shared" ca="1" si="38"/>
        <v>7</v>
      </c>
      <c r="R91" s="33">
        <v>40807</v>
      </c>
      <c r="S91" s="32"/>
      <c r="T91" s="33">
        <v>40807</v>
      </c>
      <c r="U91" s="32"/>
      <c r="V91" s="33">
        <v>40873</v>
      </c>
      <c r="W91" s="32"/>
      <c r="X91" s="33">
        <v>40936</v>
      </c>
      <c r="Y91" s="32"/>
      <c r="Z91" s="33">
        <v>40972</v>
      </c>
      <c r="AA91" s="32"/>
      <c r="AB91" s="33">
        <v>40873</v>
      </c>
      <c r="AC91" s="32"/>
      <c r="AD91" s="33">
        <v>40936</v>
      </c>
      <c r="AE91" s="32"/>
      <c r="AF91" s="33">
        <v>40972</v>
      </c>
      <c r="AG91" s="32"/>
      <c r="AH91" s="33">
        <v>40873</v>
      </c>
      <c r="AI91" s="32"/>
      <c r="AJ91" s="33">
        <v>40936</v>
      </c>
      <c r="AK91" s="32"/>
      <c r="AL91" s="33"/>
      <c r="AM91" s="32">
        <v>17</v>
      </c>
      <c r="AN91" s="33"/>
      <c r="AO91" s="32">
        <v>17</v>
      </c>
      <c r="AP91" s="33"/>
      <c r="AQ91" s="32">
        <v>17</v>
      </c>
      <c r="AR91" s="33">
        <v>40873</v>
      </c>
      <c r="AS91" s="32"/>
      <c r="AT91" s="33">
        <v>40936</v>
      </c>
      <c r="AU91" s="32"/>
      <c r="AV91" s="33">
        <v>41284</v>
      </c>
      <c r="AW91" s="32"/>
      <c r="AX91" s="33">
        <v>41284</v>
      </c>
      <c r="AY91" s="32"/>
      <c r="AZ91" s="33"/>
      <c r="BA91" s="32">
        <v>17</v>
      </c>
      <c r="BB91" s="33"/>
      <c r="BC91" s="32">
        <v>17</v>
      </c>
      <c r="BD91" s="33"/>
      <c r="BE91" s="32"/>
      <c r="BF91" s="31" t="s">
        <v>1094</v>
      </c>
      <c r="BG91" s="31"/>
      <c r="BH91" s="31">
        <v>959026679</v>
      </c>
      <c r="BI91" s="31" t="s">
        <v>922</v>
      </c>
      <c r="BJ91" s="31"/>
      <c r="BK91" s="31">
        <v>982370348</v>
      </c>
      <c r="BR91" s="151" t="str">
        <f t="shared" ca="1" si="39"/>
        <v>X</v>
      </c>
      <c r="BS91" s="151" t="str">
        <f t="shared" ca="1" si="40"/>
        <v>P</v>
      </c>
      <c r="BT91" s="151" t="str">
        <f t="shared" ca="1" si="41"/>
        <v>X</v>
      </c>
      <c r="BU91" s="151" t="str">
        <f t="shared" si="42"/>
        <v>MP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14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5</v>
      </c>
      <c r="D92" s="32">
        <v>14</v>
      </c>
      <c r="E92" s="32" t="s">
        <v>30</v>
      </c>
      <c r="F92" s="32" t="s">
        <v>156</v>
      </c>
      <c r="G92" s="32" t="s">
        <v>31</v>
      </c>
      <c r="H92" s="32"/>
      <c r="I92" s="31" t="s">
        <v>1190</v>
      </c>
      <c r="J92" s="31" t="s">
        <v>1191</v>
      </c>
      <c r="K92" s="31" t="s">
        <v>1192</v>
      </c>
      <c r="L92" s="31"/>
      <c r="M92" s="32" t="s">
        <v>148</v>
      </c>
      <c r="N92" s="33">
        <v>40651</v>
      </c>
      <c r="O92" s="28">
        <f t="shared" ca="1" si="36"/>
        <v>3</v>
      </c>
      <c r="P92" s="28">
        <f t="shared" ca="1" si="37"/>
        <v>9</v>
      </c>
      <c r="Q92" s="28">
        <f t="shared" ca="1" si="38"/>
        <v>9</v>
      </c>
      <c r="R92" s="33">
        <v>40651</v>
      </c>
      <c r="S92" s="32"/>
      <c r="T92" s="33">
        <v>40651</v>
      </c>
      <c r="U92" s="32"/>
      <c r="V92" s="33">
        <v>40712</v>
      </c>
      <c r="W92" s="32"/>
      <c r="X92" s="33">
        <v>40773</v>
      </c>
      <c r="Y92" s="32"/>
      <c r="Z92" s="33">
        <v>40834</v>
      </c>
      <c r="AA92" s="32"/>
      <c r="AB92" s="33">
        <v>40712</v>
      </c>
      <c r="AC92" s="32"/>
      <c r="AD92" s="33">
        <v>40773</v>
      </c>
      <c r="AE92" s="32"/>
      <c r="AF92" s="33">
        <v>40834</v>
      </c>
      <c r="AG92" s="32"/>
      <c r="AH92" s="33">
        <v>40712</v>
      </c>
      <c r="AI92" s="32"/>
      <c r="AJ92" s="33">
        <v>40773</v>
      </c>
      <c r="AK92" s="32"/>
      <c r="AL92" s="33"/>
      <c r="AM92" s="32"/>
      <c r="AN92" s="33"/>
      <c r="AO92" s="32"/>
      <c r="AP92" s="33"/>
      <c r="AQ92" s="32"/>
      <c r="AR92" s="33">
        <v>40722</v>
      </c>
      <c r="AS92" s="32"/>
      <c r="AT92" s="33">
        <v>40773</v>
      </c>
      <c r="AU92" s="32"/>
      <c r="AV92" s="33">
        <v>41078</v>
      </c>
      <c r="AW92" s="32"/>
      <c r="AX92" s="33">
        <v>41078</v>
      </c>
      <c r="AY92" s="32"/>
      <c r="AZ92" s="33"/>
      <c r="BA92" s="32"/>
      <c r="BB92" s="33">
        <v>41271</v>
      </c>
      <c r="BC92" s="32"/>
      <c r="BD92" s="33"/>
      <c r="BE92" s="32"/>
      <c r="BF92" s="31" t="s">
        <v>1094</v>
      </c>
      <c r="BG92" s="31"/>
      <c r="BH92" s="31">
        <v>959026679</v>
      </c>
      <c r="BI92" s="31" t="s">
        <v>922</v>
      </c>
      <c r="BJ92" s="31"/>
      <c r="BK92" s="31">
        <v>982370348</v>
      </c>
      <c r="BR92" s="151" t="str">
        <f t="shared" ca="1" si="39"/>
        <v>X</v>
      </c>
      <c r="BS92" s="151" t="str">
        <f t="shared" ca="1" si="40"/>
        <v>P</v>
      </c>
      <c r="BT92" s="151" t="str">
        <f t="shared" ca="1" si="41"/>
        <v>X</v>
      </c>
      <c r="BU92" s="151" t="str">
        <f t="shared" si="42"/>
        <v>MP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15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>
        <v>5</v>
      </c>
      <c r="D93" s="32">
        <v>17</v>
      </c>
      <c r="E93" s="32" t="s">
        <v>30</v>
      </c>
      <c r="F93" s="32" t="s">
        <v>156</v>
      </c>
      <c r="G93" s="32" t="s">
        <v>31</v>
      </c>
      <c r="H93" s="32"/>
      <c r="I93" s="31" t="s">
        <v>1193</v>
      </c>
      <c r="J93" s="31" t="s">
        <v>1194</v>
      </c>
      <c r="K93" s="31" t="s">
        <v>1195</v>
      </c>
      <c r="L93" s="31"/>
      <c r="M93" s="32" t="s">
        <v>147</v>
      </c>
      <c r="N93" s="33">
        <v>40591</v>
      </c>
      <c r="O93" s="28">
        <f t="shared" ca="1" si="36"/>
        <v>3</v>
      </c>
      <c r="P93" s="28">
        <f t="shared" ca="1" si="37"/>
        <v>11</v>
      </c>
      <c r="Q93" s="28">
        <f t="shared" ca="1" si="38"/>
        <v>10</v>
      </c>
      <c r="R93" s="33">
        <v>40592</v>
      </c>
      <c r="S93" s="32"/>
      <c r="T93" s="33">
        <v>40592</v>
      </c>
      <c r="U93" s="32"/>
      <c r="V93" s="33">
        <v>40652</v>
      </c>
      <c r="W93" s="32"/>
      <c r="X93" s="33">
        <v>40718</v>
      </c>
      <c r="Y93" s="32"/>
      <c r="Z93" s="33">
        <v>40778</v>
      </c>
      <c r="AA93" s="32"/>
      <c r="AB93" s="33">
        <v>40652</v>
      </c>
      <c r="AC93" s="32"/>
      <c r="AD93" s="33">
        <v>40718</v>
      </c>
      <c r="AE93" s="32"/>
      <c r="AF93" s="33">
        <v>40778</v>
      </c>
      <c r="AG93" s="32"/>
      <c r="AH93" s="33">
        <v>40652</v>
      </c>
      <c r="AI93" s="32"/>
      <c r="AJ93" s="33">
        <v>40718</v>
      </c>
      <c r="AK93" s="32"/>
      <c r="AL93" s="33"/>
      <c r="AM93" s="32">
        <v>17</v>
      </c>
      <c r="AN93" s="33"/>
      <c r="AO93" s="32">
        <v>17</v>
      </c>
      <c r="AP93" s="33"/>
      <c r="AQ93" s="32">
        <v>17</v>
      </c>
      <c r="AR93" s="33">
        <v>40718</v>
      </c>
      <c r="AS93" s="32"/>
      <c r="AT93" s="33"/>
      <c r="AU93" s="32">
        <v>17</v>
      </c>
      <c r="AV93" s="33"/>
      <c r="AW93" s="32">
        <v>17</v>
      </c>
      <c r="AX93" s="33"/>
      <c r="AY93" s="32">
        <v>17</v>
      </c>
      <c r="AZ93" s="33"/>
      <c r="BA93" s="32">
        <v>17</v>
      </c>
      <c r="BB93" s="33"/>
      <c r="BC93" s="32"/>
      <c r="BD93" s="33"/>
      <c r="BE93" s="32"/>
      <c r="BF93" s="31" t="s">
        <v>1094</v>
      </c>
      <c r="BG93" s="31"/>
      <c r="BH93" s="31">
        <v>959026679</v>
      </c>
      <c r="BI93" s="31" t="s">
        <v>922</v>
      </c>
      <c r="BJ93" s="31"/>
      <c r="BK93" s="31">
        <v>982370348</v>
      </c>
      <c r="BR93" s="151" t="str">
        <f t="shared" ca="1" si="39"/>
        <v>D</v>
      </c>
      <c r="BS93" s="151" t="str">
        <f t="shared" ca="1" si="40"/>
        <v>P</v>
      </c>
      <c r="BT93" s="151" t="str">
        <f t="shared" ca="1" si="41"/>
        <v>X</v>
      </c>
      <c r="BU93" s="151" t="str">
        <f t="shared" si="42"/>
        <v>FP</v>
      </c>
      <c r="BV93" s="155">
        <f t="shared" ca="1" si="43"/>
        <v>3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>
        <f t="shared" ca="1" si="67"/>
        <v>11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>
        <v>3</v>
      </c>
      <c r="D94" s="32">
        <v>80</v>
      </c>
      <c r="E94" s="32" t="s">
        <v>30</v>
      </c>
      <c r="F94" s="32" t="s">
        <v>156</v>
      </c>
      <c r="G94" s="32" t="s">
        <v>31</v>
      </c>
      <c r="H94" s="32"/>
      <c r="I94" s="31" t="s">
        <v>1196</v>
      </c>
      <c r="J94" s="31" t="s">
        <v>1197</v>
      </c>
      <c r="K94" s="31" t="s">
        <v>1198</v>
      </c>
      <c r="L94" s="31"/>
      <c r="M94" s="32" t="s">
        <v>148</v>
      </c>
      <c r="N94" s="33">
        <v>40548</v>
      </c>
      <c r="O94" s="28">
        <f t="shared" ca="1" si="36"/>
        <v>4</v>
      </c>
      <c r="P94" s="28">
        <f t="shared" ca="1" si="37"/>
        <v>0</v>
      </c>
      <c r="Q94" s="28">
        <f t="shared" ca="1" si="38"/>
        <v>22</v>
      </c>
      <c r="R94" s="33">
        <v>40551</v>
      </c>
      <c r="S94" s="32"/>
      <c r="T94" s="33">
        <v>40551</v>
      </c>
      <c r="U94" s="32"/>
      <c r="V94" s="33">
        <v>40607</v>
      </c>
      <c r="W94" s="32"/>
      <c r="X94" s="33">
        <v>40702</v>
      </c>
      <c r="Y94" s="32"/>
      <c r="Z94" s="33">
        <v>40765</v>
      </c>
      <c r="AA94" s="32"/>
      <c r="AB94" s="33">
        <v>40607</v>
      </c>
      <c r="AC94" s="32"/>
      <c r="AD94" s="33">
        <v>40702</v>
      </c>
      <c r="AE94" s="32"/>
      <c r="AF94" s="33">
        <v>40765</v>
      </c>
      <c r="AG94" s="32"/>
      <c r="AH94" s="33">
        <v>40607</v>
      </c>
      <c r="AI94" s="32"/>
      <c r="AJ94" s="33">
        <v>40702</v>
      </c>
      <c r="AK94" s="32"/>
      <c r="AL94" s="33">
        <v>40791</v>
      </c>
      <c r="AM94" s="32"/>
      <c r="AN94" s="33"/>
      <c r="AO94" s="32">
        <v>15</v>
      </c>
      <c r="AP94" s="33"/>
      <c r="AQ94" s="32">
        <v>15</v>
      </c>
      <c r="AR94" s="33">
        <v>40607</v>
      </c>
      <c r="AS94" s="32"/>
      <c r="AT94" s="33">
        <v>40702</v>
      </c>
      <c r="AU94" s="32"/>
      <c r="AV94" s="33"/>
      <c r="AW94" s="32"/>
      <c r="AX94" s="33">
        <v>40954</v>
      </c>
      <c r="AY94" s="32"/>
      <c r="AZ94" s="33"/>
      <c r="BA94" s="32">
        <v>15</v>
      </c>
      <c r="BB94" s="33"/>
      <c r="BC94" s="32"/>
      <c r="BD94" s="33"/>
      <c r="BE94" s="32"/>
      <c r="BF94" s="31" t="s">
        <v>1094</v>
      </c>
      <c r="BG94" s="31"/>
      <c r="BH94" s="31">
        <v>959026679</v>
      </c>
      <c r="BI94" s="31" t="s">
        <v>922</v>
      </c>
      <c r="BJ94" s="31"/>
      <c r="BK94" s="31">
        <v>982370348</v>
      </c>
      <c r="BR94" s="151" t="str">
        <f t="shared" ca="1" si="39"/>
        <v>Y</v>
      </c>
      <c r="BS94" s="151" t="str">
        <f t="shared" ca="1" si="40"/>
        <v>U</v>
      </c>
      <c r="BT94" s="151" t="str">
        <f t="shared" ca="1" si="41"/>
        <v>Y</v>
      </c>
      <c r="BU94" s="151" t="str">
        <f t="shared" si="42"/>
        <v>MP</v>
      </c>
      <c r="BV94" s="155">
        <f t="shared" ca="1" si="43"/>
        <v>4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str">
        <f t="shared" ca="1" si="63"/>
        <v>NO_VAC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>
        <f t="shared" ca="1" si="68"/>
        <v>14</v>
      </c>
    </row>
    <row r="95" spans="1:99" ht="27" customHeight="1" x14ac:dyDescent="0.25">
      <c r="A95" s="14">
        <v>86</v>
      </c>
      <c r="B95" s="33">
        <v>41993</v>
      </c>
      <c r="C95" s="32">
        <v>5</v>
      </c>
      <c r="D95" s="32">
        <v>25</v>
      </c>
      <c r="E95" s="32" t="s">
        <v>30</v>
      </c>
      <c r="F95" s="32" t="s">
        <v>156</v>
      </c>
      <c r="G95" s="32" t="s">
        <v>31</v>
      </c>
      <c r="H95" s="32"/>
      <c r="I95" s="31" t="s">
        <v>1199</v>
      </c>
      <c r="J95" s="31" t="s">
        <v>1200</v>
      </c>
      <c r="K95" s="31" t="s">
        <v>1201</v>
      </c>
      <c r="L95" s="31"/>
      <c r="M95" s="32" t="s">
        <v>147</v>
      </c>
      <c r="N95" s="33">
        <v>40380</v>
      </c>
      <c r="O95" s="28">
        <f t="shared" ca="1" si="36"/>
        <v>4</v>
      </c>
      <c r="P95" s="28">
        <f t="shared" ca="1" si="37"/>
        <v>6</v>
      </c>
      <c r="Q95" s="28">
        <f t="shared" ca="1" si="38"/>
        <v>6</v>
      </c>
      <c r="R95" s="33">
        <v>40381</v>
      </c>
      <c r="S95" s="32"/>
      <c r="T95" s="33">
        <v>40381</v>
      </c>
      <c r="U95" s="32"/>
      <c r="V95" s="33">
        <v>40443</v>
      </c>
      <c r="W95" s="32"/>
      <c r="X95" s="33">
        <v>40505</v>
      </c>
      <c r="Y95" s="32"/>
      <c r="Z95" s="33">
        <v>40567</v>
      </c>
      <c r="AA95" s="32"/>
      <c r="AB95" s="33">
        <v>40443</v>
      </c>
      <c r="AC95" s="32"/>
      <c r="AD95" s="33">
        <v>40505</v>
      </c>
      <c r="AE95" s="32"/>
      <c r="AF95" s="33">
        <v>40567</v>
      </c>
      <c r="AG95" s="32"/>
      <c r="AH95" s="33">
        <v>40443</v>
      </c>
      <c r="AI95" s="32"/>
      <c r="AJ95" s="33">
        <v>40505</v>
      </c>
      <c r="AK95" s="32"/>
      <c r="AL95" s="33"/>
      <c r="AM95" s="32"/>
      <c r="AN95" s="33"/>
      <c r="AO95" s="32"/>
      <c r="AP95" s="33"/>
      <c r="AQ95" s="32"/>
      <c r="AR95" s="33">
        <v>40473</v>
      </c>
      <c r="AS95" s="32"/>
      <c r="AT95" s="33">
        <v>40534</v>
      </c>
      <c r="AU95" s="32"/>
      <c r="AV95" s="33">
        <v>40747</v>
      </c>
      <c r="AW95" s="32"/>
      <c r="AX95" s="33">
        <v>40747</v>
      </c>
      <c r="AY95" s="32"/>
      <c r="AZ95" s="33"/>
      <c r="BA95" s="32"/>
      <c r="BB95" s="33">
        <v>40967</v>
      </c>
      <c r="BC95" s="32"/>
      <c r="BD95" s="33">
        <v>41964</v>
      </c>
      <c r="BE95" s="32"/>
      <c r="BF95" s="31" t="s">
        <v>1094</v>
      </c>
      <c r="BG95" s="31"/>
      <c r="BH95" s="31">
        <v>959026679</v>
      </c>
      <c r="BI95" s="31" t="s">
        <v>922</v>
      </c>
      <c r="BJ95" s="31"/>
      <c r="BK95" s="31">
        <v>982370348</v>
      </c>
      <c r="BR95" s="151" t="str">
        <f t="shared" ca="1" si="39"/>
        <v>E</v>
      </c>
      <c r="BS95" s="151" t="str">
        <f t="shared" ca="1" si="40"/>
        <v>U</v>
      </c>
      <c r="BT95" s="151" t="str">
        <f t="shared" ca="1" si="41"/>
        <v>Y</v>
      </c>
      <c r="BU95" s="151" t="str">
        <f t="shared" si="42"/>
        <v>FP</v>
      </c>
      <c r="BV95" s="155">
        <f t="shared" ca="1" si="43"/>
        <v>4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VAC</v>
      </c>
      <c r="CP95" s="151" t="str">
        <f t="shared" ca="1" si="63"/>
        <v>VAC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>
        <f t="shared" ca="1" si="68"/>
        <v>16</v>
      </c>
    </row>
    <row r="96" spans="1:99" ht="27" customHeight="1" x14ac:dyDescent="0.25">
      <c r="A96" s="14">
        <v>87</v>
      </c>
      <c r="B96" s="33">
        <v>41993</v>
      </c>
      <c r="C96" s="32">
        <v>5</v>
      </c>
      <c r="D96" s="32">
        <v>34</v>
      </c>
      <c r="E96" s="32" t="s">
        <v>30</v>
      </c>
      <c r="F96" s="32" t="s">
        <v>33</v>
      </c>
      <c r="G96" s="32" t="s">
        <v>31</v>
      </c>
      <c r="H96" s="32"/>
      <c r="I96" s="31" t="s">
        <v>1202</v>
      </c>
      <c r="J96" s="31" t="s">
        <v>1203</v>
      </c>
      <c r="K96" s="31" t="s">
        <v>1204</v>
      </c>
      <c r="L96" s="31"/>
      <c r="M96" s="32" t="s">
        <v>147</v>
      </c>
      <c r="N96" s="33">
        <v>40486</v>
      </c>
      <c r="O96" s="28">
        <f t="shared" ca="1" si="36"/>
        <v>4</v>
      </c>
      <c r="P96" s="28">
        <f t="shared" ca="1" si="37"/>
        <v>2</v>
      </c>
      <c r="Q96" s="28">
        <f t="shared" ca="1" si="38"/>
        <v>23</v>
      </c>
      <c r="R96" s="33">
        <v>40486</v>
      </c>
      <c r="S96" s="32"/>
      <c r="T96" s="33">
        <v>40486</v>
      </c>
      <c r="U96" s="32"/>
      <c r="V96" s="33">
        <v>40547</v>
      </c>
      <c r="W96" s="32"/>
      <c r="X96" s="33">
        <v>40606</v>
      </c>
      <c r="Y96" s="32"/>
      <c r="Z96" s="33">
        <v>40667</v>
      </c>
      <c r="AA96" s="32"/>
      <c r="AB96" s="33">
        <v>40547</v>
      </c>
      <c r="AC96" s="32"/>
      <c r="AD96" s="33">
        <v>40606</v>
      </c>
      <c r="AE96" s="32"/>
      <c r="AF96" s="33">
        <v>40667</v>
      </c>
      <c r="AG96" s="32"/>
      <c r="AH96" s="33">
        <v>40547</v>
      </c>
      <c r="AI96" s="32"/>
      <c r="AJ96" s="33">
        <v>40606</v>
      </c>
      <c r="AK96" s="32"/>
      <c r="AL96" s="33"/>
      <c r="AM96" s="32"/>
      <c r="AN96" s="33"/>
      <c r="AO96" s="32"/>
      <c r="AP96" s="33"/>
      <c r="AQ96" s="32"/>
      <c r="AR96" s="33">
        <v>40578</v>
      </c>
      <c r="AS96" s="32"/>
      <c r="AT96" s="33">
        <v>40637</v>
      </c>
      <c r="AU96" s="32"/>
      <c r="AV96" s="33">
        <v>40855</v>
      </c>
      <c r="AW96" s="32"/>
      <c r="AX96" s="33">
        <v>40855</v>
      </c>
      <c r="AY96" s="32"/>
      <c r="AZ96" s="33"/>
      <c r="BA96" s="32"/>
      <c r="BB96" s="33">
        <v>41080</v>
      </c>
      <c r="BC96" s="32"/>
      <c r="BD96" s="33">
        <v>41263</v>
      </c>
      <c r="BE96" s="32"/>
      <c r="BF96" s="31" t="s">
        <v>1094</v>
      </c>
      <c r="BG96" s="31"/>
      <c r="BH96" s="31">
        <v>959026679</v>
      </c>
      <c r="BI96" s="31" t="s">
        <v>922</v>
      </c>
      <c r="BJ96" s="31"/>
      <c r="BK96" s="31">
        <v>982370348</v>
      </c>
      <c r="BR96" s="151" t="str">
        <f t="shared" ca="1" si="39"/>
        <v>E</v>
      </c>
      <c r="BS96" s="151" t="str">
        <f t="shared" ca="1" si="40"/>
        <v>V</v>
      </c>
      <c r="BT96" s="151" t="str">
        <f t="shared" ca="1" si="41"/>
        <v>Y</v>
      </c>
      <c r="BU96" s="151" t="str">
        <f t="shared" si="42"/>
        <v>FE</v>
      </c>
      <c r="BV96" s="155">
        <f t="shared" ca="1" si="43"/>
        <v>4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VAC</v>
      </c>
      <c r="CP96" s="151" t="str">
        <f t="shared" ca="1" si="63"/>
        <v>VAC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>
        <f t="shared" ca="1" si="68"/>
        <v>16</v>
      </c>
    </row>
    <row r="97" spans="1:99" ht="27" customHeight="1" x14ac:dyDescent="0.25">
      <c r="A97" s="14">
        <v>88</v>
      </c>
      <c r="B97" s="33">
        <v>41993</v>
      </c>
      <c r="C97" s="32">
        <v>5</v>
      </c>
      <c r="D97" s="32"/>
      <c r="E97" s="32" t="s">
        <v>30</v>
      </c>
      <c r="F97" s="32" t="s">
        <v>156</v>
      </c>
      <c r="G97" s="32" t="s">
        <v>31</v>
      </c>
      <c r="H97" s="32"/>
      <c r="I97" s="31" t="s">
        <v>1205</v>
      </c>
      <c r="J97" s="31" t="s">
        <v>1206</v>
      </c>
      <c r="K97" s="31" t="s">
        <v>1207</v>
      </c>
      <c r="L97" s="31"/>
      <c r="M97" s="32" t="s">
        <v>148</v>
      </c>
      <c r="N97" s="33">
        <v>40373</v>
      </c>
      <c r="O97" s="28">
        <f t="shared" ca="1" si="36"/>
        <v>4</v>
      </c>
      <c r="P97" s="28">
        <f t="shared" ca="1" si="37"/>
        <v>6</v>
      </c>
      <c r="Q97" s="28">
        <f t="shared" ca="1" si="38"/>
        <v>13</v>
      </c>
      <c r="R97" s="33">
        <v>40384</v>
      </c>
      <c r="S97" s="32"/>
      <c r="T97" s="33">
        <v>40384</v>
      </c>
      <c r="U97" s="32"/>
      <c r="V97" s="33">
        <v>40444</v>
      </c>
      <c r="W97" s="32"/>
      <c r="X97" s="33">
        <v>40512</v>
      </c>
      <c r="Y97" s="32"/>
      <c r="Z97" s="33">
        <v>40584</v>
      </c>
      <c r="AA97" s="32"/>
      <c r="AB97" s="33">
        <v>40444</v>
      </c>
      <c r="AC97" s="32"/>
      <c r="AD97" s="33">
        <v>40512</v>
      </c>
      <c r="AE97" s="32"/>
      <c r="AF97" s="33">
        <v>40584</v>
      </c>
      <c r="AG97" s="32"/>
      <c r="AH97" s="33">
        <v>40444</v>
      </c>
      <c r="AI97" s="32"/>
      <c r="AJ97" s="33">
        <v>40509</v>
      </c>
      <c r="AK97" s="32"/>
      <c r="AL97" s="33"/>
      <c r="AM97" s="32"/>
      <c r="AN97" s="33"/>
      <c r="AO97" s="32"/>
      <c r="AP97" s="33"/>
      <c r="AQ97" s="32"/>
      <c r="AR97" s="33">
        <v>40471</v>
      </c>
      <c r="AS97" s="32"/>
      <c r="AT97" s="33">
        <v>40539</v>
      </c>
      <c r="AU97" s="32"/>
      <c r="AV97" s="33">
        <v>40769</v>
      </c>
      <c r="AW97" s="32"/>
      <c r="AX97" s="33">
        <v>40769</v>
      </c>
      <c r="AY97" s="32"/>
      <c r="AZ97" s="33"/>
      <c r="BA97" s="32"/>
      <c r="BB97" s="33">
        <v>40922</v>
      </c>
      <c r="BC97" s="32"/>
      <c r="BD97" s="33"/>
      <c r="BE97" s="32"/>
      <c r="BF97" s="31" t="s">
        <v>1094</v>
      </c>
      <c r="BG97" s="31"/>
      <c r="BH97" s="31">
        <v>959026679</v>
      </c>
      <c r="BI97" s="31" t="s">
        <v>922</v>
      </c>
      <c r="BJ97" s="31"/>
      <c r="BK97" s="31">
        <v>982370348</v>
      </c>
      <c r="BR97" s="151" t="str">
        <f t="shared" ca="1" si="39"/>
        <v>Y</v>
      </c>
      <c r="BS97" s="151" t="str">
        <f t="shared" ca="1" si="40"/>
        <v>U</v>
      </c>
      <c r="BT97" s="151" t="str">
        <f t="shared" ca="1" si="41"/>
        <v>Y</v>
      </c>
      <c r="BU97" s="151" t="str">
        <f t="shared" si="42"/>
        <v>MP</v>
      </c>
      <c r="BV97" s="155">
        <f t="shared" ca="1" si="43"/>
        <v>4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VAC</v>
      </c>
      <c r="CP97" s="151" t="str">
        <f t="shared" ca="1" si="63"/>
        <v>NO_VAC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>
        <f t="shared" ca="1" si="68"/>
        <v>15</v>
      </c>
    </row>
    <row r="98" spans="1:99" ht="27" customHeight="1" x14ac:dyDescent="0.25">
      <c r="A98" s="14">
        <v>89</v>
      </c>
      <c r="B98" s="33">
        <v>41993</v>
      </c>
      <c r="C98" s="32">
        <v>5</v>
      </c>
      <c r="D98" s="32"/>
      <c r="E98" s="32" t="s">
        <v>30</v>
      </c>
      <c r="F98" s="32" t="s">
        <v>156</v>
      </c>
      <c r="G98" s="32" t="s">
        <v>31</v>
      </c>
      <c r="H98" s="32"/>
      <c r="I98" s="31" t="s">
        <v>1208</v>
      </c>
      <c r="J98" s="31" t="s">
        <v>1209</v>
      </c>
      <c r="K98" s="31" t="s">
        <v>1210</v>
      </c>
      <c r="L98" s="31"/>
      <c r="M98" s="32" t="s">
        <v>148</v>
      </c>
      <c r="N98" s="33">
        <v>40380</v>
      </c>
      <c r="O98" s="28">
        <f t="shared" ca="1" si="36"/>
        <v>4</v>
      </c>
      <c r="P98" s="28">
        <f t="shared" ca="1" si="37"/>
        <v>6</v>
      </c>
      <c r="Q98" s="28">
        <f t="shared" ca="1" si="38"/>
        <v>6</v>
      </c>
      <c r="R98" s="33">
        <v>40389</v>
      </c>
      <c r="S98" s="32"/>
      <c r="T98" s="33">
        <v>40389</v>
      </c>
      <c r="U98" s="32"/>
      <c r="V98" s="33">
        <v>40442</v>
      </c>
      <c r="W98" s="32"/>
      <c r="X98" s="33">
        <v>40504</v>
      </c>
      <c r="Y98" s="32"/>
      <c r="Z98" s="33">
        <v>40563</v>
      </c>
      <c r="AA98" s="32"/>
      <c r="AB98" s="33">
        <v>40442</v>
      </c>
      <c r="AC98" s="32"/>
      <c r="AD98" s="33">
        <v>40504</v>
      </c>
      <c r="AE98" s="32"/>
      <c r="AF98" s="33">
        <v>40563</v>
      </c>
      <c r="AG98" s="32"/>
      <c r="AH98" s="33">
        <v>40442</v>
      </c>
      <c r="AI98" s="32"/>
      <c r="AJ98" s="33">
        <v>40504</v>
      </c>
      <c r="AK98" s="32"/>
      <c r="AL98" s="33"/>
      <c r="AM98" s="32"/>
      <c r="AN98" s="33"/>
      <c r="AO98" s="32"/>
      <c r="AP98" s="33"/>
      <c r="AQ98" s="32"/>
      <c r="AR98" s="33">
        <v>40472</v>
      </c>
      <c r="AS98" s="32"/>
      <c r="AT98" s="33">
        <v>40534</v>
      </c>
      <c r="AU98" s="32"/>
      <c r="AV98" s="33">
        <v>40749</v>
      </c>
      <c r="AW98" s="32"/>
      <c r="AX98" s="33">
        <v>40749</v>
      </c>
      <c r="AY98" s="32"/>
      <c r="AZ98" s="33"/>
      <c r="BA98" s="32"/>
      <c r="BB98" s="33">
        <v>40960</v>
      </c>
      <c r="BC98" s="32"/>
      <c r="BD98" s="33">
        <v>41932</v>
      </c>
      <c r="BE98" s="32"/>
      <c r="BF98" s="31" t="s">
        <v>1094</v>
      </c>
      <c r="BG98" s="31"/>
      <c r="BH98" s="31">
        <v>959026679</v>
      </c>
      <c r="BI98" s="31" t="s">
        <v>922</v>
      </c>
      <c r="BJ98" s="31"/>
      <c r="BK98" s="31">
        <v>982370348</v>
      </c>
      <c r="BR98" s="151" t="str">
        <f t="shared" ca="1" si="39"/>
        <v>Y</v>
      </c>
      <c r="BS98" s="151" t="str">
        <f t="shared" ca="1" si="40"/>
        <v>U</v>
      </c>
      <c r="BT98" s="151" t="str">
        <f t="shared" ca="1" si="41"/>
        <v>Y</v>
      </c>
      <c r="BU98" s="151" t="str">
        <f t="shared" si="42"/>
        <v>MP</v>
      </c>
      <c r="BV98" s="155">
        <f t="shared" ca="1" si="43"/>
        <v>4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VAC</v>
      </c>
      <c r="CP98" s="151" t="str">
        <f t="shared" ca="1" si="63"/>
        <v>VAC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>
        <f t="shared" ca="1" si="68"/>
        <v>16</v>
      </c>
    </row>
    <row r="99" spans="1:99" ht="27" customHeight="1" x14ac:dyDescent="0.25">
      <c r="A99" s="14">
        <v>90</v>
      </c>
      <c r="B99" s="33">
        <v>41993</v>
      </c>
      <c r="C99" s="32">
        <v>3</v>
      </c>
      <c r="D99" s="32">
        <v>12</v>
      </c>
      <c r="E99" s="32" t="s">
        <v>30</v>
      </c>
      <c r="F99" s="32" t="s">
        <v>156</v>
      </c>
      <c r="G99" s="32" t="s">
        <v>30</v>
      </c>
      <c r="H99" s="32"/>
      <c r="I99" s="31" t="s">
        <v>1211</v>
      </c>
      <c r="J99" s="31" t="s">
        <v>1212</v>
      </c>
      <c r="K99" s="31" t="s">
        <v>1213</v>
      </c>
      <c r="L99" s="31"/>
      <c r="M99" s="32" t="s">
        <v>147</v>
      </c>
      <c r="N99" s="33">
        <v>40366</v>
      </c>
      <c r="O99" s="28">
        <f t="shared" ca="1" si="36"/>
        <v>4</v>
      </c>
      <c r="P99" s="28">
        <f t="shared" ca="1" si="37"/>
        <v>6</v>
      </c>
      <c r="Q99" s="28">
        <f t="shared" ca="1" si="38"/>
        <v>20</v>
      </c>
      <c r="R99" s="33">
        <v>40367</v>
      </c>
      <c r="S99" s="32"/>
      <c r="T99" s="33">
        <v>40366</v>
      </c>
      <c r="U99" s="32"/>
      <c r="V99" s="33">
        <v>40431</v>
      </c>
      <c r="W99" s="32"/>
      <c r="X99" s="33">
        <v>40494</v>
      </c>
      <c r="Y99" s="32"/>
      <c r="Z99" s="33">
        <v>40553</v>
      </c>
      <c r="AA99" s="32"/>
      <c r="AB99" s="33">
        <v>40431</v>
      </c>
      <c r="AC99" s="32"/>
      <c r="AD99" s="33">
        <v>40494</v>
      </c>
      <c r="AE99" s="32"/>
      <c r="AF99" s="33">
        <v>40553</v>
      </c>
      <c r="AG99" s="32"/>
      <c r="AH99" s="33">
        <v>40431</v>
      </c>
      <c r="AI99" s="32"/>
      <c r="AJ99" s="33">
        <v>40494</v>
      </c>
      <c r="AK99" s="32"/>
      <c r="AL99" s="33">
        <v>40702</v>
      </c>
      <c r="AM99" s="32"/>
      <c r="AN99" s="33">
        <v>41040</v>
      </c>
      <c r="AO99" s="32"/>
      <c r="AP99" s="33"/>
      <c r="AQ99" s="32"/>
      <c r="AR99" s="33">
        <v>40462</v>
      </c>
      <c r="AS99" s="32"/>
      <c r="AT99" s="33">
        <v>40521</v>
      </c>
      <c r="AU99" s="32"/>
      <c r="AV99" s="33">
        <v>40776</v>
      </c>
      <c r="AW99" s="32"/>
      <c r="AX99" s="33">
        <v>40776</v>
      </c>
      <c r="AY99" s="32"/>
      <c r="AZ99" s="33">
        <v>41011</v>
      </c>
      <c r="BA99" s="32"/>
      <c r="BB99" s="33"/>
      <c r="BC99" s="32"/>
      <c r="BD99" s="33">
        <v>41888</v>
      </c>
      <c r="BE99" s="32"/>
      <c r="BF99" s="31" t="s">
        <v>1094</v>
      </c>
      <c r="BG99" s="31"/>
      <c r="BH99" s="31">
        <v>959026679</v>
      </c>
      <c r="BI99" s="31" t="s">
        <v>922</v>
      </c>
      <c r="BJ99" s="31"/>
      <c r="BK99" s="31">
        <v>982370348</v>
      </c>
      <c r="BR99" s="151" t="str">
        <f t="shared" ca="1" si="39"/>
        <v>E</v>
      </c>
      <c r="BS99" s="151" t="str">
        <f t="shared" ca="1" si="40"/>
        <v>U</v>
      </c>
      <c r="BT99" s="151" t="str">
        <f t="shared" ca="1" si="41"/>
        <v>E</v>
      </c>
      <c r="BU99" s="151" t="str">
        <f t="shared" si="42"/>
        <v>FP</v>
      </c>
      <c r="BV99" s="155">
        <f t="shared" ca="1" si="43"/>
        <v>4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NO_VAC</v>
      </c>
      <c r="CP99" s="151" t="str">
        <f t="shared" ca="1" si="63"/>
        <v>VAC</v>
      </c>
      <c r="CQ99" s="155" t="b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>
        <f t="shared" ca="1" si="68"/>
        <v>18</v>
      </c>
    </row>
    <row r="100" spans="1:99" ht="27" customHeight="1" x14ac:dyDescent="0.25">
      <c r="A100" s="14">
        <v>91</v>
      </c>
      <c r="B100" s="33">
        <v>41993</v>
      </c>
      <c r="C100" s="32">
        <v>3</v>
      </c>
      <c r="D100" s="32"/>
      <c r="E100" s="32" t="s">
        <v>30</v>
      </c>
      <c r="F100" s="32" t="s">
        <v>156</v>
      </c>
      <c r="G100" s="32" t="s">
        <v>31</v>
      </c>
      <c r="H100" s="32"/>
      <c r="I100" s="31" t="s">
        <v>1214</v>
      </c>
      <c r="J100" s="31" t="s">
        <v>1215</v>
      </c>
      <c r="K100" s="31" t="s">
        <v>1216</v>
      </c>
      <c r="L100" s="31"/>
      <c r="M100" s="32" t="s">
        <v>147</v>
      </c>
      <c r="N100" s="33">
        <v>40246</v>
      </c>
      <c r="O100" s="28">
        <f t="shared" ca="1" si="36"/>
        <v>4</v>
      </c>
      <c r="P100" s="28">
        <f t="shared" ca="1" si="37"/>
        <v>10</v>
      </c>
      <c r="Q100" s="28">
        <f t="shared" ca="1" si="38"/>
        <v>18</v>
      </c>
      <c r="R100" s="33">
        <v>40247</v>
      </c>
      <c r="S100" s="32"/>
      <c r="T100" s="33">
        <v>40247</v>
      </c>
      <c r="U100" s="32"/>
      <c r="V100" s="33">
        <v>40333</v>
      </c>
      <c r="W100" s="32"/>
      <c r="X100" s="33">
        <v>40397</v>
      </c>
      <c r="Y100" s="32"/>
      <c r="Z100" s="33">
        <v>40474</v>
      </c>
      <c r="AA100" s="32"/>
      <c r="AB100" s="33">
        <v>40333</v>
      </c>
      <c r="AC100" s="32"/>
      <c r="AD100" s="33">
        <v>40397</v>
      </c>
      <c r="AE100" s="32"/>
      <c r="AF100" s="33">
        <v>40474</v>
      </c>
      <c r="AG100" s="32"/>
      <c r="AH100" s="33">
        <v>40333</v>
      </c>
      <c r="AI100" s="32"/>
      <c r="AJ100" s="33">
        <v>40397</v>
      </c>
      <c r="AK100" s="32"/>
      <c r="AL100" s="33"/>
      <c r="AM100" s="32"/>
      <c r="AN100" s="33"/>
      <c r="AO100" s="32"/>
      <c r="AP100" s="33">
        <v>40642</v>
      </c>
      <c r="AQ100" s="32"/>
      <c r="AR100" s="33">
        <v>40374</v>
      </c>
      <c r="AS100" s="32"/>
      <c r="AT100" s="33">
        <v>40434</v>
      </c>
      <c r="AU100" s="32"/>
      <c r="AV100" s="33">
        <v>40642</v>
      </c>
      <c r="AW100" s="32"/>
      <c r="AX100" s="33">
        <v>40642</v>
      </c>
      <c r="AY100" s="32"/>
      <c r="AZ100" s="33"/>
      <c r="BA100" s="32"/>
      <c r="BB100" s="33"/>
      <c r="BC100" s="32"/>
      <c r="BD100" s="33"/>
      <c r="BE100" s="32"/>
      <c r="BF100" s="31" t="s">
        <v>1094</v>
      </c>
      <c r="BG100" s="31"/>
      <c r="BH100" s="31">
        <v>959026679</v>
      </c>
      <c r="BI100" s="31" t="s">
        <v>922</v>
      </c>
      <c r="BJ100" s="31"/>
      <c r="BK100" s="31">
        <v>982370348</v>
      </c>
      <c r="BR100" s="151" t="str">
        <f t="shared" ca="1" si="39"/>
        <v>E</v>
      </c>
      <c r="BS100" s="151" t="str">
        <f t="shared" ca="1" si="40"/>
        <v>U</v>
      </c>
      <c r="BT100" s="151" t="str">
        <f t="shared" ca="1" si="41"/>
        <v>Y</v>
      </c>
      <c r="BU100" s="151" t="str">
        <f t="shared" si="42"/>
        <v>FP</v>
      </c>
      <c r="BV100" s="155">
        <f t="shared" ca="1" si="43"/>
        <v>4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str">
        <f t="shared" ca="1" si="63"/>
        <v>NO_VAC</v>
      </c>
      <c r="CQ100" s="155" t="b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>
        <f t="shared" ca="1" si="68"/>
        <v>15</v>
      </c>
    </row>
    <row r="101" spans="1:99" ht="27" customHeight="1" x14ac:dyDescent="0.25">
      <c r="A101" s="14">
        <v>92</v>
      </c>
      <c r="B101" s="33">
        <v>41993</v>
      </c>
      <c r="C101" s="32">
        <v>3</v>
      </c>
      <c r="D101" s="32"/>
      <c r="E101" s="32" t="s">
        <v>30</v>
      </c>
      <c r="F101" s="32" t="s">
        <v>156</v>
      </c>
      <c r="G101" s="32" t="s">
        <v>31</v>
      </c>
      <c r="H101" s="32"/>
      <c r="I101" s="31" t="s">
        <v>1217</v>
      </c>
      <c r="J101" s="31" t="s">
        <v>1215</v>
      </c>
      <c r="K101" s="31" t="s">
        <v>1216</v>
      </c>
      <c r="L101" s="31"/>
      <c r="M101" s="32" t="s">
        <v>148</v>
      </c>
      <c r="N101" s="33">
        <v>40246</v>
      </c>
      <c r="O101" s="28">
        <f t="shared" ca="1" si="36"/>
        <v>4</v>
      </c>
      <c r="P101" s="28">
        <f t="shared" ca="1" si="37"/>
        <v>10</v>
      </c>
      <c r="Q101" s="28">
        <f t="shared" ca="1" si="38"/>
        <v>18</v>
      </c>
      <c r="R101" s="33">
        <v>40247</v>
      </c>
      <c r="S101" s="32"/>
      <c r="T101" s="33">
        <v>40247</v>
      </c>
      <c r="U101" s="32"/>
      <c r="V101" s="33">
        <v>40333</v>
      </c>
      <c r="W101" s="32"/>
      <c r="X101" s="33">
        <v>40397</v>
      </c>
      <c r="Y101" s="32"/>
      <c r="Z101" s="33">
        <v>40474</v>
      </c>
      <c r="AA101" s="32"/>
      <c r="AB101" s="33">
        <v>40333</v>
      </c>
      <c r="AC101" s="32"/>
      <c r="AD101" s="33">
        <v>40397</v>
      </c>
      <c r="AE101" s="32"/>
      <c r="AF101" s="33">
        <v>40474</v>
      </c>
      <c r="AG101" s="32"/>
      <c r="AH101" s="33">
        <v>40333</v>
      </c>
      <c r="AI101" s="32"/>
      <c r="AJ101" s="33">
        <v>40397</v>
      </c>
      <c r="AK101" s="32"/>
      <c r="AL101" s="33"/>
      <c r="AM101" s="32"/>
      <c r="AN101" s="33"/>
      <c r="AO101" s="32"/>
      <c r="AP101" s="33">
        <v>40642</v>
      </c>
      <c r="AQ101" s="32"/>
      <c r="AR101" s="33">
        <v>40374</v>
      </c>
      <c r="AS101" s="32"/>
      <c r="AT101" s="33">
        <v>40434</v>
      </c>
      <c r="AU101" s="32"/>
      <c r="AV101" s="33">
        <v>40642</v>
      </c>
      <c r="AW101" s="32"/>
      <c r="AX101" s="33">
        <v>40642</v>
      </c>
      <c r="AY101" s="32"/>
      <c r="AZ101" s="33"/>
      <c r="BA101" s="32"/>
      <c r="BB101" s="33"/>
      <c r="BC101" s="32"/>
      <c r="BD101" s="33"/>
      <c r="BE101" s="32"/>
      <c r="BF101" s="31" t="s">
        <v>1094</v>
      </c>
      <c r="BG101" s="31"/>
      <c r="BH101" s="31">
        <v>959026679</v>
      </c>
      <c r="BI101" s="31" t="s">
        <v>922</v>
      </c>
      <c r="BJ101" s="31"/>
      <c r="BK101" s="31">
        <v>982370348</v>
      </c>
      <c r="BR101" s="151" t="str">
        <f t="shared" ca="1" si="39"/>
        <v>Y</v>
      </c>
      <c r="BS101" s="151" t="str">
        <f t="shared" ca="1" si="40"/>
        <v>U</v>
      </c>
      <c r="BT101" s="151" t="str">
        <f t="shared" ca="1" si="41"/>
        <v>Y</v>
      </c>
      <c r="BU101" s="151" t="str">
        <f t="shared" si="42"/>
        <v>MP</v>
      </c>
      <c r="BV101" s="155">
        <f t="shared" ca="1" si="43"/>
        <v>4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str">
        <f t="shared" ca="1" si="63"/>
        <v>NO_VAC</v>
      </c>
      <c r="CQ101" s="155" t="b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>
        <f t="shared" ca="1" si="68"/>
        <v>15</v>
      </c>
    </row>
    <row r="102" spans="1:99" ht="27" customHeight="1" x14ac:dyDescent="0.25">
      <c r="A102" s="14">
        <v>93</v>
      </c>
      <c r="B102" s="33">
        <v>41993</v>
      </c>
      <c r="C102" s="32"/>
      <c r="D102" s="32"/>
      <c r="E102" s="32" t="s">
        <v>30</v>
      </c>
      <c r="F102" s="32" t="s">
        <v>156</v>
      </c>
      <c r="G102" s="32" t="s">
        <v>31</v>
      </c>
      <c r="H102" s="32"/>
      <c r="I102" s="31" t="s">
        <v>1218</v>
      </c>
      <c r="J102" s="31" t="s">
        <v>1219</v>
      </c>
      <c r="K102" s="31" t="s">
        <v>1220</v>
      </c>
      <c r="L102" s="31"/>
      <c r="M102" s="32" t="s">
        <v>148</v>
      </c>
      <c r="N102" s="33">
        <v>40298</v>
      </c>
      <c r="O102" s="28">
        <f t="shared" ca="1" si="36"/>
        <v>4</v>
      </c>
      <c r="P102" s="28">
        <f t="shared" ca="1" si="37"/>
        <v>8</v>
      </c>
      <c r="Q102" s="28">
        <f t="shared" ca="1" si="38"/>
        <v>28</v>
      </c>
      <c r="R102" s="33">
        <v>40309</v>
      </c>
      <c r="S102" s="32"/>
      <c r="T102" s="33"/>
      <c r="U102" s="32"/>
      <c r="V102" s="33">
        <v>40367</v>
      </c>
      <c r="W102" s="32"/>
      <c r="X102" s="33">
        <v>40429</v>
      </c>
      <c r="Y102" s="32"/>
      <c r="Z102" s="33">
        <v>40490</v>
      </c>
      <c r="AA102" s="32"/>
      <c r="AB102" s="33">
        <v>40367</v>
      </c>
      <c r="AC102" s="32"/>
      <c r="AD102" s="33">
        <v>40429</v>
      </c>
      <c r="AE102" s="32"/>
      <c r="AF102" s="33">
        <v>40490</v>
      </c>
      <c r="AG102" s="32"/>
      <c r="AH102" s="33">
        <v>40367</v>
      </c>
      <c r="AI102" s="32"/>
      <c r="AJ102" s="33">
        <v>40429</v>
      </c>
      <c r="AK102" s="32"/>
      <c r="AL102" s="33"/>
      <c r="AM102" s="32">
        <v>17</v>
      </c>
      <c r="AN102" s="33"/>
      <c r="AO102" s="32">
        <v>17</v>
      </c>
      <c r="AP102" s="33"/>
      <c r="AQ102" s="32">
        <v>17</v>
      </c>
      <c r="AR102" s="33">
        <v>40399</v>
      </c>
      <c r="AS102" s="32"/>
      <c r="AT102" s="33">
        <v>40462</v>
      </c>
      <c r="AU102" s="32"/>
      <c r="AV102" s="33">
        <v>40681</v>
      </c>
      <c r="AW102" s="32"/>
      <c r="AX102" s="33">
        <v>40681</v>
      </c>
      <c r="AY102" s="32"/>
      <c r="AZ102" s="33"/>
      <c r="BA102" s="32"/>
      <c r="BB102" s="33">
        <v>40867</v>
      </c>
      <c r="BC102" s="32"/>
      <c r="BD102" s="33"/>
      <c r="BE102" s="32"/>
      <c r="BF102" s="31" t="s">
        <v>1094</v>
      </c>
      <c r="BG102" s="31"/>
      <c r="BH102" s="31">
        <v>959026679</v>
      </c>
      <c r="BI102" s="31" t="s">
        <v>922</v>
      </c>
      <c r="BJ102" s="31"/>
      <c r="BK102" s="31">
        <v>982370348</v>
      </c>
      <c r="BR102" s="151" t="str">
        <f t="shared" ca="1" si="39"/>
        <v>Y</v>
      </c>
      <c r="BS102" s="151" t="str">
        <f t="shared" ca="1" si="40"/>
        <v>U</v>
      </c>
      <c r="BT102" s="151" t="str">
        <f t="shared" ca="1" si="41"/>
        <v>Y</v>
      </c>
      <c r="BU102" s="151" t="str">
        <f t="shared" si="42"/>
        <v>MP</v>
      </c>
      <c r="BV102" s="155">
        <f t="shared" ca="1" si="43"/>
        <v>4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VAC</v>
      </c>
      <c r="CP102" s="151" t="str">
        <f t="shared" ca="1" si="63"/>
        <v>NO_VAC</v>
      </c>
      <c r="CQ102" s="155" t="b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>
        <f t="shared" ca="1" si="68"/>
        <v>14</v>
      </c>
    </row>
    <row r="103" spans="1:99" ht="27" customHeight="1" x14ac:dyDescent="0.25">
      <c r="A103" s="14">
        <v>94</v>
      </c>
      <c r="B103" s="33">
        <v>41993</v>
      </c>
      <c r="C103" s="32">
        <v>3</v>
      </c>
      <c r="D103" s="32">
        <v>7</v>
      </c>
      <c r="E103" s="32" t="s">
        <v>30</v>
      </c>
      <c r="F103" s="32" t="s">
        <v>156</v>
      </c>
      <c r="G103" s="32" t="s">
        <v>30</v>
      </c>
      <c r="H103" s="32"/>
      <c r="I103" s="31" t="s">
        <v>1221</v>
      </c>
      <c r="J103" s="31" t="s">
        <v>1145</v>
      </c>
      <c r="K103" s="31" t="s">
        <v>1222</v>
      </c>
      <c r="L103" s="31" t="s">
        <v>1147</v>
      </c>
      <c r="M103" s="32" t="s">
        <v>148</v>
      </c>
      <c r="N103" s="33">
        <v>40429</v>
      </c>
      <c r="O103" s="28">
        <f t="shared" ca="1" si="36"/>
        <v>4</v>
      </c>
      <c r="P103" s="28">
        <f t="shared" ca="1" si="37"/>
        <v>4</v>
      </c>
      <c r="Q103" s="28">
        <f t="shared" ca="1" si="38"/>
        <v>19</v>
      </c>
      <c r="R103" s="33">
        <v>40431</v>
      </c>
      <c r="S103" s="32"/>
      <c r="T103" s="33">
        <v>40431</v>
      </c>
      <c r="U103" s="32"/>
      <c r="V103" s="33">
        <v>40490</v>
      </c>
      <c r="W103" s="32"/>
      <c r="X103" s="33">
        <v>40553</v>
      </c>
      <c r="Y103" s="32"/>
      <c r="Z103" s="33">
        <v>40611</v>
      </c>
      <c r="AA103" s="32"/>
      <c r="AB103" s="33">
        <v>40763</v>
      </c>
      <c r="AC103" s="32"/>
      <c r="AD103" s="33">
        <v>40553</v>
      </c>
      <c r="AE103" s="32"/>
      <c r="AF103" s="33">
        <v>40611</v>
      </c>
      <c r="AG103" s="32"/>
      <c r="AH103" s="33">
        <v>40490</v>
      </c>
      <c r="AI103" s="32"/>
      <c r="AJ103" s="33">
        <v>40553</v>
      </c>
      <c r="AK103" s="32"/>
      <c r="AL103" s="33">
        <v>41206</v>
      </c>
      <c r="AM103" s="32"/>
      <c r="AN103" s="33"/>
      <c r="AO103" s="32"/>
      <c r="AP103" s="33"/>
      <c r="AQ103" s="32"/>
      <c r="AR103" s="33">
        <v>40522</v>
      </c>
      <c r="AS103" s="32"/>
      <c r="AT103" s="33">
        <v>40584</v>
      </c>
      <c r="AU103" s="32"/>
      <c r="AV103" s="33">
        <v>40798</v>
      </c>
      <c r="AW103" s="32"/>
      <c r="AX103" s="33">
        <v>40798</v>
      </c>
      <c r="AY103" s="32"/>
      <c r="AZ103" s="33"/>
      <c r="BA103" s="32"/>
      <c r="BB103" s="33">
        <v>40981</v>
      </c>
      <c r="BC103" s="32"/>
      <c r="BD103" s="33">
        <v>41893</v>
      </c>
      <c r="BE103" s="32"/>
      <c r="BF103" s="31" t="s">
        <v>1094</v>
      </c>
      <c r="BG103" s="31"/>
      <c r="BH103" s="31">
        <v>959026679</v>
      </c>
      <c r="BI103" s="31" t="s">
        <v>922</v>
      </c>
      <c r="BJ103" s="31"/>
      <c r="BK103" s="31">
        <v>982370348</v>
      </c>
      <c r="BR103" s="151" t="str">
        <f t="shared" ca="1" si="39"/>
        <v>Y</v>
      </c>
      <c r="BS103" s="151" t="str">
        <f t="shared" ca="1" si="40"/>
        <v>U</v>
      </c>
      <c r="BT103" s="151" t="str">
        <f t="shared" ca="1" si="41"/>
        <v>E</v>
      </c>
      <c r="BU103" s="151" t="str">
        <f t="shared" si="42"/>
        <v>MP</v>
      </c>
      <c r="BV103" s="155">
        <f t="shared" ca="1" si="43"/>
        <v>4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VAC</v>
      </c>
      <c r="CP103" s="151" t="str">
        <f t="shared" ca="1" si="63"/>
        <v>VAC</v>
      </c>
      <c r="CQ103" s="155" t="b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>
        <f t="shared" ca="1" si="68"/>
        <v>17</v>
      </c>
    </row>
    <row r="104" spans="1:99" ht="27" customHeight="1" x14ac:dyDescent="0.25">
      <c r="A104" s="14">
        <v>95</v>
      </c>
      <c r="B104" s="33">
        <v>41993</v>
      </c>
      <c r="C104" s="32">
        <v>3</v>
      </c>
      <c r="D104" s="32">
        <v>70</v>
      </c>
      <c r="E104" s="32" t="s">
        <v>30</v>
      </c>
      <c r="F104" s="32" t="s">
        <v>156</v>
      </c>
      <c r="G104" s="32" t="s">
        <v>31</v>
      </c>
      <c r="H104" s="32"/>
      <c r="I104" s="31" t="s">
        <v>1223</v>
      </c>
      <c r="J104" s="31" t="s">
        <v>1224</v>
      </c>
      <c r="K104" s="31" t="s">
        <v>1225</v>
      </c>
      <c r="L104" s="31" t="s">
        <v>1226</v>
      </c>
      <c r="M104" s="32" t="s">
        <v>147</v>
      </c>
      <c r="N104" s="33">
        <v>40459</v>
      </c>
      <c r="O104" s="28">
        <f t="shared" ca="1" si="36"/>
        <v>4</v>
      </c>
      <c r="P104" s="28">
        <f t="shared" ca="1" si="37"/>
        <v>3</v>
      </c>
      <c r="Q104" s="28">
        <f t="shared" ca="1" si="38"/>
        <v>19</v>
      </c>
      <c r="R104" s="33">
        <v>40470</v>
      </c>
      <c r="S104" s="32"/>
      <c r="T104" s="33">
        <v>40460</v>
      </c>
      <c r="U104" s="32"/>
      <c r="V104" s="33">
        <v>40521</v>
      </c>
      <c r="W104" s="32"/>
      <c r="X104" s="33">
        <v>40583</v>
      </c>
      <c r="Y104" s="32"/>
      <c r="Z104" s="33">
        <v>40645</v>
      </c>
      <c r="AA104" s="32"/>
      <c r="AB104" s="33">
        <v>40521</v>
      </c>
      <c r="AC104" s="32"/>
      <c r="AD104" s="33">
        <v>40583</v>
      </c>
      <c r="AE104" s="32"/>
      <c r="AF104" s="33">
        <v>40645</v>
      </c>
      <c r="AG104" s="32"/>
      <c r="AH104" s="33">
        <v>40521</v>
      </c>
      <c r="AI104" s="32"/>
      <c r="AJ104" s="33">
        <v>40583</v>
      </c>
      <c r="AK104" s="32"/>
      <c r="AL104" s="33">
        <v>40764</v>
      </c>
      <c r="AM104" s="32"/>
      <c r="AN104" s="33">
        <v>40795</v>
      </c>
      <c r="AO104" s="32"/>
      <c r="AP104" s="33"/>
      <c r="AQ104" s="32"/>
      <c r="AR104" s="33">
        <v>40521</v>
      </c>
      <c r="AS104" s="32"/>
      <c r="AT104" s="33">
        <v>40617</v>
      </c>
      <c r="AU104" s="32"/>
      <c r="AV104" s="33">
        <v>40830</v>
      </c>
      <c r="AW104" s="32"/>
      <c r="AX104" s="33">
        <v>40830</v>
      </c>
      <c r="AY104" s="32"/>
      <c r="AZ104" s="33">
        <v>41676</v>
      </c>
      <c r="BA104" s="32"/>
      <c r="BB104" s="33">
        <v>41010</v>
      </c>
      <c r="BC104" s="32"/>
      <c r="BD104" s="33">
        <v>41935</v>
      </c>
      <c r="BE104" s="32"/>
      <c r="BF104" s="31" t="s">
        <v>1094</v>
      </c>
      <c r="BG104" s="31"/>
      <c r="BH104" s="31">
        <v>959026679</v>
      </c>
      <c r="BI104" s="31" t="s">
        <v>922</v>
      </c>
      <c r="BJ104" s="31"/>
      <c r="BK104" s="31">
        <v>982370348</v>
      </c>
      <c r="BR104" s="151" t="str">
        <f t="shared" ca="1" si="39"/>
        <v>E</v>
      </c>
      <c r="BS104" s="151" t="str">
        <f t="shared" ca="1" si="40"/>
        <v>U</v>
      </c>
      <c r="BT104" s="151" t="str">
        <f t="shared" ca="1" si="41"/>
        <v>Y</v>
      </c>
      <c r="BU104" s="151" t="str">
        <f t="shared" si="42"/>
        <v>FP</v>
      </c>
      <c r="BV104" s="155">
        <f t="shared" ca="1" si="43"/>
        <v>4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VAC</v>
      </c>
      <c r="CO104" s="151" t="str">
        <f t="shared" ca="1" si="62"/>
        <v>VAC</v>
      </c>
      <c r="CP104" s="151" t="str">
        <f t="shared" ca="1" si="63"/>
        <v>VAC</v>
      </c>
      <c r="CQ104" s="155" t="b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>
        <f t="shared" ca="1" si="68"/>
        <v>19</v>
      </c>
    </row>
    <row r="105" spans="1:99" ht="27" customHeight="1" x14ac:dyDescent="0.25">
      <c r="A105" s="14">
        <v>96</v>
      </c>
      <c r="B105" s="33">
        <v>41994</v>
      </c>
      <c r="C105" s="32">
        <v>4</v>
      </c>
      <c r="D105" s="32">
        <v>45</v>
      </c>
      <c r="E105" s="32" t="s">
        <v>30</v>
      </c>
      <c r="F105" s="32" t="s">
        <v>156</v>
      </c>
      <c r="G105" s="32" t="s">
        <v>31</v>
      </c>
      <c r="H105" s="32"/>
      <c r="I105" s="31" t="s">
        <v>923</v>
      </c>
      <c r="J105" s="31" t="s">
        <v>1227</v>
      </c>
      <c r="K105" s="31" t="s">
        <v>1228</v>
      </c>
      <c r="L105" s="31"/>
      <c r="M105" s="32" t="s">
        <v>147</v>
      </c>
      <c r="N105" s="33">
        <v>41679</v>
      </c>
      <c r="O105" s="28">
        <f t="shared" ca="1" si="36"/>
        <v>0</v>
      </c>
      <c r="P105" s="28">
        <f t="shared" ca="1" si="37"/>
        <v>11</v>
      </c>
      <c r="Q105" s="28">
        <f t="shared" ca="1" si="38"/>
        <v>18</v>
      </c>
      <c r="R105" s="33">
        <v>41679</v>
      </c>
      <c r="S105" s="32"/>
      <c r="T105" s="33">
        <v>41679</v>
      </c>
      <c r="U105" s="32"/>
      <c r="V105" s="33">
        <v>41808</v>
      </c>
      <c r="W105" s="32"/>
      <c r="X105" s="33">
        <v>41862</v>
      </c>
      <c r="Y105" s="32"/>
      <c r="Z105" s="33">
        <v>41923</v>
      </c>
      <c r="AA105" s="32"/>
      <c r="AB105" s="33">
        <v>41739</v>
      </c>
      <c r="AC105" s="32"/>
      <c r="AD105" s="33">
        <v>41801</v>
      </c>
      <c r="AE105" s="32"/>
      <c r="AF105" s="33">
        <v>41862</v>
      </c>
      <c r="AG105" s="32"/>
      <c r="AH105" s="33">
        <v>41739</v>
      </c>
      <c r="AI105" s="32"/>
      <c r="AJ105" s="33">
        <v>41801</v>
      </c>
      <c r="AK105" s="32"/>
      <c r="AL105" s="33"/>
      <c r="AM105" s="32"/>
      <c r="AN105" s="33"/>
      <c r="AO105" s="32"/>
      <c r="AP105" s="33"/>
      <c r="AQ105" s="32"/>
      <c r="AR105" s="33">
        <v>41739</v>
      </c>
      <c r="AS105" s="32"/>
      <c r="AT105" s="33">
        <v>41800</v>
      </c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 t="s">
        <v>1229</v>
      </c>
      <c r="BG105" s="31"/>
      <c r="BH105" s="31">
        <v>959809698</v>
      </c>
      <c r="BI105" s="31" t="s">
        <v>1230</v>
      </c>
      <c r="BJ105" s="31"/>
      <c r="BK105" s="31">
        <v>959880773</v>
      </c>
      <c r="BR105" s="151" t="str">
        <f t="shared" ca="1" si="39"/>
        <v>A</v>
      </c>
      <c r="BS105" s="151" t="str">
        <f t="shared" ca="1" si="40"/>
        <v>A</v>
      </c>
      <c r="BT105" s="151" t="str">
        <f t="shared" ca="1" si="41"/>
        <v>Z</v>
      </c>
      <c r="BU105" s="151" t="str">
        <f t="shared" si="42"/>
        <v>FP</v>
      </c>
      <c r="BV105" s="155">
        <f t="shared" ca="1" si="43"/>
        <v>0</v>
      </c>
      <c r="BW105" s="151" t="str">
        <f t="shared" ca="1" si="44"/>
        <v>VAC</v>
      </c>
      <c r="BX105" s="151" t="str">
        <f t="shared" ca="1" si="45"/>
        <v>VAC</v>
      </c>
      <c r="BY105" s="151" t="str">
        <f t="shared" ca="1" si="46"/>
        <v>VAC</v>
      </c>
      <c r="BZ105" s="151" t="str">
        <f t="shared" ca="1" si="47"/>
        <v>VAC</v>
      </c>
      <c r="CA105" s="151" t="str">
        <f t="shared" ca="1" si="48"/>
        <v>VAC</v>
      </c>
      <c r="CB105" s="151" t="str">
        <f t="shared" ca="1" si="49"/>
        <v>VAC</v>
      </c>
      <c r="CC105" s="151" t="str">
        <f t="shared" ca="1" si="50"/>
        <v>VAC</v>
      </c>
      <c r="CD105" s="151" t="str">
        <f t="shared" ca="1" si="51"/>
        <v>VAC</v>
      </c>
      <c r="CE105" s="151" t="str">
        <f t="shared" ca="1" si="52"/>
        <v>VAC</v>
      </c>
      <c r="CF105" s="151" t="str">
        <f t="shared" ca="1" si="53"/>
        <v>VAC</v>
      </c>
      <c r="CG105" s="151" t="str">
        <f t="shared" ca="1" si="54"/>
        <v>NO_VAC</v>
      </c>
      <c r="CH105" s="151" t="str">
        <f t="shared" ca="1" si="55"/>
        <v>NO_VAC</v>
      </c>
      <c r="CI105" s="151" t="b">
        <f t="shared" ca="1" si="56"/>
        <v>0</v>
      </c>
      <c r="CJ105" s="151" t="str">
        <f t="shared" ca="1" si="57"/>
        <v>VAC</v>
      </c>
      <c r="CK105" s="151" t="str">
        <f t="shared" ca="1" si="58"/>
        <v>VAC</v>
      </c>
      <c r="CL105" s="151" t="b">
        <f t="shared" ca="1" si="59"/>
        <v>0</v>
      </c>
      <c r="CM105" s="151" t="b">
        <f t="shared" ca="1" si="60"/>
        <v>0</v>
      </c>
      <c r="CN105" s="151" t="b">
        <f t="shared" ca="1" si="61"/>
        <v>0</v>
      </c>
      <c r="CO105" s="151" t="b">
        <f t="shared" ca="1" si="62"/>
        <v>0</v>
      </c>
      <c r="CP105" s="151" t="b">
        <f t="shared" ca="1" si="63"/>
        <v>0</v>
      </c>
      <c r="CQ105" s="155">
        <f t="shared" ca="1" si="64"/>
        <v>12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41994</v>
      </c>
      <c r="C106" s="32">
        <v>4</v>
      </c>
      <c r="D106" s="32">
        <v>44</v>
      </c>
      <c r="E106" s="32" t="s">
        <v>30</v>
      </c>
      <c r="F106" s="32" t="s">
        <v>156</v>
      </c>
      <c r="G106" s="32" t="s">
        <v>30</v>
      </c>
      <c r="H106" s="32"/>
      <c r="I106" s="31" t="s">
        <v>1231</v>
      </c>
      <c r="J106" s="31" t="s">
        <v>1232</v>
      </c>
      <c r="K106" s="31" t="s">
        <v>1233</v>
      </c>
      <c r="L106" s="31"/>
      <c r="M106" s="32" t="s">
        <v>148</v>
      </c>
      <c r="N106" s="33">
        <v>41652</v>
      </c>
      <c r="O106" s="28">
        <f t="shared" ca="1" si="36"/>
        <v>1</v>
      </c>
      <c r="P106" s="28">
        <f t="shared" ca="1" si="37"/>
        <v>0</v>
      </c>
      <c r="Q106" s="28">
        <f t="shared" ca="1" si="38"/>
        <v>14</v>
      </c>
      <c r="R106" s="33">
        <v>41654</v>
      </c>
      <c r="S106" s="32"/>
      <c r="T106" s="33">
        <v>41654</v>
      </c>
      <c r="U106" s="32"/>
      <c r="V106" s="33">
        <v>41719</v>
      </c>
      <c r="W106" s="32"/>
      <c r="X106" s="33">
        <v>41799</v>
      </c>
      <c r="Y106" s="32"/>
      <c r="Z106" s="33">
        <v>41858</v>
      </c>
      <c r="AA106" s="32"/>
      <c r="AB106" s="33">
        <v>41719</v>
      </c>
      <c r="AC106" s="32"/>
      <c r="AD106" s="33">
        <v>41799</v>
      </c>
      <c r="AE106" s="32"/>
      <c r="AF106" s="33">
        <v>41858</v>
      </c>
      <c r="AG106" s="32"/>
      <c r="AH106" s="33">
        <v>41719</v>
      </c>
      <c r="AI106" s="32"/>
      <c r="AJ106" s="33">
        <v>41799</v>
      </c>
      <c r="AK106" s="32"/>
      <c r="AL106" s="33"/>
      <c r="AM106" s="32"/>
      <c r="AN106" s="33"/>
      <c r="AO106" s="32"/>
      <c r="AP106" s="33"/>
      <c r="AQ106" s="32"/>
      <c r="AR106" s="33">
        <v>41719</v>
      </c>
      <c r="AS106" s="32"/>
      <c r="AT106" s="33">
        <v>41799</v>
      </c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 t="s">
        <v>1229</v>
      </c>
      <c r="BG106" s="31"/>
      <c r="BH106" s="31">
        <v>959809698</v>
      </c>
      <c r="BI106" s="31" t="s">
        <v>1230</v>
      </c>
      <c r="BJ106" s="31"/>
      <c r="BK106" s="31">
        <v>959880773</v>
      </c>
      <c r="BR106" s="151" t="str">
        <f t="shared" ca="1" si="39"/>
        <v>V</v>
      </c>
      <c r="BS106" s="151" t="str">
        <f t="shared" ca="1" si="40"/>
        <v>F</v>
      </c>
      <c r="BT106" s="151" t="str">
        <f t="shared" ca="1" si="41"/>
        <v>B</v>
      </c>
      <c r="BU106" s="151" t="str">
        <f t="shared" si="42"/>
        <v>MP</v>
      </c>
      <c r="BV106" s="155">
        <f t="shared" ca="1" si="43"/>
        <v>1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str">
        <f t="shared" ca="1" si="56"/>
        <v>NO_VAC</v>
      </c>
      <c r="CJ106" s="151" t="b">
        <f t="shared" ca="1" si="57"/>
        <v>0</v>
      </c>
      <c r="CK106" s="151" t="b">
        <f t="shared" ca="1" si="58"/>
        <v>0</v>
      </c>
      <c r="CL106" s="151" t="str">
        <f t="shared" ca="1" si="59"/>
        <v>NO_VAC</v>
      </c>
      <c r="CM106" s="151" t="str">
        <f t="shared" ca="1" si="60"/>
        <v>NO_VAC</v>
      </c>
      <c r="CN106" s="151" t="b">
        <f t="shared" ca="1" si="61"/>
        <v>0</v>
      </c>
      <c r="CO106" s="151" t="b">
        <f t="shared" ca="1" si="62"/>
        <v>0</v>
      </c>
      <c r="CP106" s="151" t="b">
        <f t="shared" ca="1" si="63"/>
        <v>0</v>
      </c>
      <c r="CQ106" s="155" t="b">
        <f t="shared" ca="1" si="64"/>
        <v>0</v>
      </c>
      <c r="CR106" s="155">
        <f t="shared" ca="1" si="65"/>
        <v>12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41994</v>
      </c>
      <c r="C107" s="32">
        <v>4</v>
      </c>
      <c r="D107" s="32">
        <v>37</v>
      </c>
      <c r="E107" s="32" t="s">
        <v>30</v>
      </c>
      <c r="F107" s="32" t="s">
        <v>156</v>
      </c>
      <c r="G107" s="32" t="s">
        <v>31</v>
      </c>
      <c r="H107" s="32"/>
      <c r="I107" s="31" t="s">
        <v>1234</v>
      </c>
      <c r="J107" s="31" t="s">
        <v>1235</v>
      </c>
      <c r="K107" s="31" t="s">
        <v>1236</v>
      </c>
      <c r="L107" s="31"/>
      <c r="M107" s="32" t="s">
        <v>147</v>
      </c>
      <c r="N107" s="33">
        <v>41832</v>
      </c>
      <c r="O107" s="28">
        <f t="shared" ca="1" si="36"/>
        <v>0</v>
      </c>
      <c r="P107" s="28">
        <f t="shared" ca="1" si="37"/>
        <v>6</v>
      </c>
      <c r="Q107" s="28">
        <f t="shared" ca="1" si="38"/>
        <v>15</v>
      </c>
      <c r="R107" s="33">
        <v>41833</v>
      </c>
      <c r="S107" s="32"/>
      <c r="T107" s="33">
        <v>41833</v>
      </c>
      <c r="U107" s="32"/>
      <c r="V107" s="33">
        <v>41894</v>
      </c>
      <c r="W107" s="32"/>
      <c r="X107" s="33">
        <v>41956</v>
      </c>
      <c r="Y107" s="32"/>
      <c r="Z107" s="33"/>
      <c r="AA107" s="32"/>
      <c r="AB107" s="33">
        <v>41894</v>
      </c>
      <c r="AC107" s="32"/>
      <c r="AD107" s="33">
        <v>41956</v>
      </c>
      <c r="AE107" s="32"/>
      <c r="AF107" s="33"/>
      <c r="AG107" s="32"/>
      <c r="AH107" s="33">
        <v>41894</v>
      </c>
      <c r="AI107" s="32"/>
      <c r="AJ107" s="33">
        <v>41956</v>
      </c>
      <c r="AK107" s="32"/>
      <c r="AL107" s="33"/>
      <c r="AM107" s="32"/>
      <c r="AN107" s="33"/>
      <c r="AO107" s="32"/>
      <c r="AP107" s="33"/>
      <c r="AQ107" s="32"/>
      <c r="AR107" s="33">
        <v>41894</v>
      </c>
      <c r="AS107" s="32"/>
      <c r="AT107" s="33">
        <v>41956</v>
      </c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 t="s">
        <v>1229</v>
      </c>
      <c r="BG107" s="31"/>
      <c r="BH107" s="31">
        <v>959809698</v>
      </c>
      <c r="BI107" s="31" t="s">
        <v>1230</v>
      </c>
      <c r="BJ107" s="31"/>
      <c r="BK107" s="31">
        <v>959880773</v>
      </c>
      <c r="BR107" s="151" t="str">
        <f t="shared" ca="1" si="39"/>
        <v>A</v>
      </c>
      <c r="BS107" s="151" t="str">
        <f t="shared" ca="1" si="40"/>
        <v>A</v>
      </c>
      <c r="BT107" s="151" t="str">
        <f t="shared" ca="1" si="41"/>
        <v>Z</v>
      </c>
      <c r="BU107" s="151" t="str">
        <f t="shared" si="42"/>
        <v>FP</v>
      </c>
      <c r="BV107" s="155">
        <f t="shared" ca="1" si="43"/>
        <v>0</v>
      </c>
      <c r="BW107" s="151" t="str">
        <f t="shared" ca="1" si="44"/>
        <v>VAC</v>
      </c>
      <c r="BX107" s="151" t="str">
        <f t="shared" ca="1" si="45"/>
        <v>VAC</v>
      </c>
      <c r="BY107" s="151" t="str">
        <f t="shared" ca="1" si="46"/>
        <v>VAC</v>
      </c>
      <c r="BZ107" s="151" t="str">
        <f t="shared" ca="1" si="47"/>
        <v>VAC</v>
      </c>
      <c r="CA107" s="151" t="str">
        <f t="shared" ca="1" si="48"/>
        <v>NO_VAC</v>
      </c>
      <c r="CB107" s="151" t="str">
        <f t="shared" ca="1" si="49"/>
        <v>VAC</v>
      </c>
      <c r="CC107" s="151" t="str">
        <f t="shared" ca="1" si="50"/>
        <v>VAC</v>
      </c>
      <c r="CD107" s="151" t="str">
        <f t="shared" ca="1" si="51"/>
        <v>NO_VAC</v>
      </c>
      <c r="CE107" s="151" t="str">
        <f t="shared" ca="1" si="52"/>
        <v>VAC</v>
      </c>
      <c r="CF107" s="151" t="str">
        <f t="shared" ca="1" si="53"/>
        <v>VAC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str">
        <f t="shared" ca="1" si="57"/>
        <v>VAC</v>
      </c>
      <c r="CK107" s="151" t="str">
        <f t="shared" ca="1" si="58"/>
        <v>VAC</v>
      </c>
      <c r="CL107" s="151" t="b">
        <f t="shared" ca="1" si="59"/>
        <v>0</v>
      </c>
      <c r="CM107" s="151" t="b">
        <f t="shared" ca="1" si="60"/>
        <v>0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>
        <f t="shared" ca="1" si="64"/>
        <v>10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41994</v>
      </c>
      <c r="C108" s="32">
        <v>4</v>
      </c>
      <c r="D108" s="32">
        <v>34</v>
      </c>
      <c r="E108" s="32" t="s">
        <v>30</v>
      </c>
      <c r="F108" s="32" t="s">
        <v>156</v>
      </c>
      <c r="G108" s="32" t="s">
        <v>30</v>
      </c>
      <c r="H108" s="32"/>
      <c r="I108" s="31" t="s">
        <v>1237</v>
      </c>
      <c r="J108" s="31" t="s">
        <v>1238</v>
      </c>
      <c r="K108" s="31" t="s">
        <v>1239</v>
      </c>
      <c r="L108" s="31" t="s">
        <v>1240</v>
      </c>
      <c r="M108" s="32" t="s">
        <v>147</v>
      </c>
      <c r="N108" s="33">
        <v>41918</v>
      </c>
      <c r="O108" s="28">
        <f t="shared" ca="1" si="36"/>
        <v>0</v>
      </c>
      <c r="P108" s="28">
        <f t="shared" ca="1" si="37"/>
        <v>3</v>
      </c>
      <c r="Q108" s="28">
        <f t="shared" ca="1" si="38"/>
        <v>21</v>
      </c>
      <c r="R108" s="33">
        <v>41919</v>
      </c>
      <c r="S108" s="32"/>
      <c r="T108" s="33">
        <v>41919</v>
      </c>
      <c r="U108" s="32"/>
      <c r="V108" s="33">
        <v>41980</v>
      </c>
      <c r="W108" s="32"/>
      <c r="X108" s="33"/>
      <c r="Y108" s="32"/>
      <c r="Z108" s="33"/>
      <c r="AA108" s="32"/>
      <c r="AB108" s="33">
        <v>41980</v>
      </c>
      <c r="AC108" s="32"/>
      <c r="AD108" s="33"/>
      <c r="AE108" s="32"/>
      <c r="AF108" s="33"/>
      <c r="AG108" s="32"/>
      <c r="AH108" s="33">
        <v>41980</v>
      </c>
      <c r="AI108" s="32"/>
      <c r="AJ108" s="33"/>
      <c r="AK108" s="32"/>
      <c r="AL108" s="33"/>
      <c r="AM108" s="32"/>
      <c r="AN108" s="33"/>
      <c r="AO108" s="32"/>
      <c r="AP108" s="33"/>
      <c r="AQ108" s="32"/>
      <c r="AR108" s="33">
        <v>41980</v>
      </c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 t="s">
        <v>1229</v>
      </c>
      <c r="BG108" s="31"/>
      <c r="BH108" s="31">
        <v>959809698</v>
      </c>
      <c r="BI108" s="31" t="s">
        <v>1230</v>
      </c>
      <c r="BJ108" s="31"/>
      <c r="BK108" s="31">
        <v>959880773</v>
      </c>
      <c r="BR108" s="151" t="str">
        <f t="shared" ca="1" si="39"/>
        <v>A</v>
      </c>
      <c r="BS108" s="151" t="str">
        <f t="shared" ca="1" si="40"/>
        <v>A</v>
      </c>
      <c r="BT108" s="151" t="str">
        <f t="shared" ca="1" si="41"/>
        <v>A</v>
      </c>
      <c r="BU108" s="151" t="str">
        <f t="shared" si="42"/>
        <v>FP</v>
      </c>
      <c r="BV108" s="155">
        <f t="shared" ca="1" si="43"/>
        <v>0</v>
      </c>
      <c r="BW108" s="151" t="str">
        <f t="shared" ca="1" si="44"/>
        <v>VAC</v>
      </c>
      <c r="BX108" s="151" t="str">
        <f t="shared" ca="1" si="45"/>
        <v>VAC</v>
      </c>
      <c r="BY108" s="151" t="str">
        <f t="shared" ca="1" si="46"/>
        <v>VAC</v>
      </c>
      <c r="BZ108" s="151" t="b">
        <f t="shared" ca="1" si="47"/>
        <v>0</v>
      </c>
      <c r="CA108" s="151" t="b">
        <f t="shared" ca="1" si="48"/>
        <v>0</v>
      </c>
      <c r="CB108" s="151" t="str">
        <f t="shared" ca="1" si="49"/>
        <v>VAC</v>
      </c>
      <c r="CC108" s="151" t="b">
        <f t="shared" ca="1" si="50"/>
        <v>0</v>
      </c>
      <c r="CD108" s="151" t="b">
        <f t="shared" ca="1" si="51"/>
        <v>0</v>
      </c>
      <c r="CE108" s="151" t="str">
        <f t="shared" ca="1" si="52"/>
        <v>VAC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str">
        <f t="shared" ca="1" si="57"/>
        <v>VAC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b">
        <f t="shared" ca="1" si="61"/>
        <v>0</v>
      </c>
      <c r="CO108" s="151" t="b">
        <f t="shared" ca="1" si="62"/>
        <v>0</v>
      </c>
      <c r="CP108" s="151" t="b">
        <f t="shared" ca="1" si="63"/>
        <v>0</v>
      </c>
      <c r="CQ108" s="155">
        <f t="shared" ca="1" si="64"/>
        <v>6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41994</v>
      </c>
      <c r="C109" s="32">
        <v>4</v>
      </c>
      <c r="D109" s="32">
        <v>33</v>
      </c>
      <c r="E109" s="32" t="s">
        <v>30</v>
      </c>
      <c r="F109" s="32" t="s">
        <v>156</v>
      </c>
      <c r="G109" s="32" t="s">
        <v>31</v>
      </c>
      <c r="H109" s="32"/>
      <c r="I109" s="31" t="s">
        <v>1241</v>
      </c>
      <c r="J109" s="31" t="s">
        <v>1242</v>
      </c>
      <c r="K109" s="31" t="s">
        <v>1243</v>
      </c>
      <c r="L109" s="31"/>
      <c r="M109" s="32" t="s">
        <v>147</v>
      </c>
      <c r="N109" s="33">
        <v>41921</v>
      </c>
      <c r="O109" s="28">
        <f t="shared" ca="1" si="36"/>
        <v>0</v>
      </c>
      <c r="P109" s="28">
        <f t="shared" ca="1" si="37"/>
        <v>3</v>
      </c>
      <c r="Q109" s="28">
        <f t="shared" ca="1" si="38"/>
        <v>18</v>
      </c>
      <c r="R109" s="33">
        <v>41922</v>
      </c>
      <c r="S109" s="32"/>
      <c r="T109" s="33">
        <v>41922</v>
      </c>
      <c r="U109" s="32"/>
      <c r="V109" s="33">
        <v>41984</v>
      </c>
      <c r="W109" s="32"/>
      <c r="X109" s="33"/>
      <c r="Y109" s="32"/>
      <c r="Z109" s="33"/>
      <c r="AA109" s="32"/>
      <c r="AB109" s="33">
        <v>41984</v>
      </c>
      <c r="AC109" s="32"/>
      <c r="AD109" s="33"/>
      <c r="AE109" s="32"/>
      <c r="AF109" s="33"/>
      <c r="AG109" s="32"/>
      <c r="AH109" s="33">
        <v>41984</v>
      </c>
      <c r="AI109" s="32"/>
      <c r="AJ109" s="33"/>
      <c r="AK109" s="32"/>
      <c r="AL109" s="33"/>
      <c r="AM109" s="32"/>
      <c r="AN109" s="33"/>
      <c r="AO109" s="32"/>
      <c r="AP109" s="33"/>
      <c r="AQ109" s="32"/>
      <c r="AR109" s="33">
        <v>41984</v>
      </c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 t="s">
        <v>1229</v>
      </c>
      <c r="BG109" s="31"/>
      <c r="BH109" s="31">
        <v>959809698</v>
      </c>
      <c r="BI109" s="31" t="s">
        <v>1230</v>
      </c>
      <c r="BJ109" s="31"/>
      <c r="BK109" s="31">
        <v>959880773</v>
      </c>
      <c r="BR109" s="151" t="str">
        <f t="shared" ca="1" si="39"/>
        <v>A</v>
      </c>
      <c r="BS109" s="151" t="str">
        <f t="shared" ca="1" si="40"/>
        <v>A</v>
      </c>
      <c r="BT109" s="151" t="str">
        <f t="shared" ca="1" si="41"/>
        <v>Z</v>
      </c>
      <c r="BU109" s="151" t="str">
        <f t="shared" si="42"/>
        <v>FP</v>
      </c>
      <c r="BV109" s="155">
        <f t="shared" ca="1" si="43"/>
        <v>0</v>
      </c>
      <c r="BW109" s="151" t="str">
        <f t="shared" ca="1" si="44"/>
        <v>VAC</v>
      </c>
      <c r="BX109" s="151" t="str">
        <f t="shared" ca="1" si="45"/>
        <v>VAC</v>
      </c>
      <c r="BY109" s="151" t="str">
        <f t="shared" ca="1" si="46"/>
        <v>VAC</v>
      </c>
      <c r="BZ109" s="151" t="b">
        <f t="shared" ca="1" si="47"/>
        <v>0</v>
      </c>
      <c r="CA109" s="151" t="b">
        <f t="shared" ca="1" si="48"/>
        <v>0</v>
      </c>
      <c r="CB109" s="151" t="str">
        <f t="shared" ca="1" si="49"/>
        <v>VAC</v>
      </c>
      <c r="CC109" s="151" t="b">
        <f t="shared" ca="1" si="50"/>
        <v>0</v>
      </c>
      <c r="CD109" s="151" t="b">
        <f t="shared" ca="1" si="51"/>
        <v>0</v>
      </c>
      <c r="CE109" s="151" t="str">
        <f t="shared" ca="1" si="52"/>
        <v>VAC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str">
        <f t="shared" ca="1" si="57"/>
        <v>VAC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>
        <f t="shared" ca="1" si="64"/>
        <v>6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41994</v>
      </c>
      <c r="C110" s="32">
        <v>4</v>
      </c>
      <c r="D110" s="32">
        <v>1</v>
      </c>
      <c r="E110" s="32" t="s">
        <v>30</v>
      </c>
      <c r="F110" s="32" t="s">
        <v>156</v>
      </c>
      <c r="G110" s="32" t="s">
        <v>31</v>
      </c>
      <c r="H110" s="32"/>
      <c r="I110" s="31" t="s">
        <v>1244</v>
      </c>
      <c r="J110" s="31" t="s">
        <v>1245</v>
      </c>
      <c r="K110" s="31" t="s">
        <v>1246</v>
      </c>
      <c r="L110" s="31"/>
      <c r="M110" s="32" t="s">
        <v>148</v>
      </c>
      <c r="N110" s="33">
        <v>41781</v>
      </c>
      <c r="O110" s="28">
        <f t="shared" ca="1" si="36"/>
        <v>0</v>
      </c>
      <c r="P110" s="28">
        <f t="shared" ca="1" si="37"/>
        <v>8</v>
      </c>
      <c r="Q110" s="28">
        <f t="shared" ca="1" si="38"/>
        <v>5</v>
      </c>
      <c r="R110" s="33">
        <v>41782</v>
      </c>
      <c r="S110" s="32"/>
      <c r="T110" s="33">
        <v>41782</v>
      </c>
      <c r="U110" s="32"/>
      <c r="V110" s="33">
        <v>41876</v>
      </c>
      <c r="W110" s="32"/>
      <c r="X110" s="33">
        <v>41937</v>
      </c>
      <c r="Y110" s="32"/>
      <c r="Z110" s="33"/>
      <c r="AA110" s="32"/>
      <c r="AB110" s="33">
        <v>41876</v>
      </c>
      <c r="AC110" s="32"/>
      <c r="AD110" s="33">
        <v>41937</v>
      </c>
      <c r="AE110" s="32"/>
      <c r="AF110" s="33"/>
      <c r="AG110" s="32"/>
      <c r="AH110" s="33">
        <v>41876</v>
      </c>
      <c r="AI110" s="32"/>
      <c r="AJ110" s="33">
        <v>41937</v>
      </c>
      <c r="AK110" s="32"/>
      <c r="AL110" s="33"/>
      <c r="AM110" s="32"/>
      <c r="AN110" s="33"/>
      <c r="AO110" s="32"/>
      <c r="AP110" s="33"/>
      <c r="AQ110" s="32"/>
      <c r="AR110" s="33">
        <v>41876</v>
      </c>
      <c r="AS110" s="32"/>
      <c r="AT110" s="33">
        <v>41937</v>
      </c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1229</v>
      </c>
      <c r="BG110" s="31"/>
      <c r="BH110" s="31">
        <v>959809698</v>
      </c>
      <c r="BI110" s="31" t="s">
        <v>1230</v>
      </c>
      <c r="BJ110" s="31"/>
      <c r="BK110" s="31">
        <v>959880773</v>
      </c>
      <c r="BR110" s="151" t="str">
        <f t="shared" ca="1" si="39"/>
        <v>Z</v>
      </c>
      <c r="BS110" s="151" t="str">
        <f t="shared" ca="1" si="40"/>
        <v>A</v>
      </c>
      <c r="BT110" s="151" t="str">
        <f t="shared" ca="1" si="41"/>
        <v>Z</v>
      </c>
      <c r="BU110" s="151" t="str">
        <f t="shared" si="42"/>
        <v>MP</v>
      </c>
      <c r="BV110" s="155">
        <f t="shared" ca="1" si="43"/>
        <v>0</v>
      </c>
      <c r="BW110" s="151" t="str">
        <f t="shared" ca="1" si="44"/>
        <v>VAC</v>
      </c>
      <c r="BX110" s="151" t="str">
        <f t="shared" ca="1" si="45"/>
        <v>VAC</v>
      </c>
      <c r="BY110" s="151" t="str">
        <f t="shared" ca="1" si="46"/>
        <v>VAC</v>
      </c>
      <c r="BZ110" s="151" t="str">
        <f t="shared" ca="1" si="47"/>
        <v>VAC</v>
      </c>
      <c r="CA110" s="151" t="str">
        <f t="shared" ca="1" si="48"/>
        <v>NO_VAC</v>
      </c>
      <c r="CB110" s="151" t="str">
        <f t="shared" ca="1" si="49"/>
        <v>VAC</v>
      </c>
      <c r="CC110" s="151" t="str">
        <f t="shared" ca="1" si="50"/>
        <v>VAC</v>
      </c>
      <c r="CD110" s="151" t="str">
        <f t="shared" ca="1" si="51"/>
        <v>NO_VAC</v>
      </c>
      <c r="CE110" s="151" t="str">
        <f t="shared" ca="1" si="52"/>
        <v>VAC</v>
      </c>
      <c r="CF110" s="151" t="str">
        <f t="shared" ca="1" si="53"/>
        <v>VAC</v>
      </c>
      <c r="CG110" s="151" t="str">
        <f t="shared" ca="1" si="54"/>
        <v>NO_VAC</v>
      </c>
      <c r="CH110" s="151" t="str">
        <f t="shared" ca="1" si="55"/>
        <v>NO_VAC</v>
      </c>
      <c r="CI110" s="151" t="b">
        <f t="shared" ca="1" si="56"/>
        <v>0</v>
      </c>
      <c r="CJ110" s="151" t="str">
        <f t="shared" ca="1" si="57"/>
        <v>VAC</v>
      </c>
      <c r="CK110" s="151" t="str">
        <f t="shared" ca="1" si="58"/>
        <v>VAC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10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41994</v>
      </c>
      <c r="C111" s="32">
        <v>4</v>
      </c>
      <c r="D111" s="32">
        <v>2</v>
      </c>
      <c r="E111" s="32" t="s">
        <v>30</v>
      </c>
      <c r="F111" s="32" t="s">
        <v>33</v>
      </c>
      <c r="G111" s="32" t="s">
        <v>31</v>
      </c>
      <c r="H111" s="32"/>
      <c r="I111" s="31" t="s">
        <v>1247</v>
      </c>
      <c r="J111" s="31" t="s">
        <v>1248</v>
      </c>
      <c r="K111" s="31" t="s">
        <v>1249</v>
      </c>
      <c r="L111" s="31"/>
      <c r="M111" s="32" t="s">
        <v>147</v>
      </c>
      <c r="N111" s="33">
        <v>41810</v>
      </c>
      <c r="O111" s="28">
        <f t="shared" ca="1" si="36"/>
        <v>0</v>
      </c>
      <c r="P111" s="28">
        <f t="shared" ca="1" si="37"/>
        <v>7</v>
      </c>
      <c r="Q111" s="28">
        <f t="shared" ca="1" si="38"/>
        <v>7</v>
      </c>
      <c r="R111" s="33">
        <v>41811</v>
      </c>
      <c r="S111" s="32"/>
      <c r="T111" s="33">
        <v>41811</v>
      </c>
      <c r="U111" s="32"/>
      <c r="V111" s="33">
        <v>41872</v>
      </c>
      <c r="W111" s="32"/>
      <c r="X111" s="33">
        <v>41935</v>
      </c>
      <c r="Y111" s="32"/>
      <c r="Z111" s="33"/>
      <c r="AA111" s="32"/>
      <c r="AB111" s="33">
        <v>41872</v>
      </c>
      <c r="AC111" s="32"/>
      <c r="AD111" s="33">
        <v>41935</v>
      </c>
      <c r="AE111" s="32"/>
      <c r="AF111" s="33"/>
      <c r="AG111" s="32"/>
      <c r="AH111" s="33">
        <v>41872</v>
      </c>
      <c r="AI111" s="32"/>
      <c r="AJ111" s="33">
        <v>41935</v>
      </c>
      <c r="AK111" s="32"/>
      <c r="AL111" s="33"/>
      <c r="AM111" s="32"/>
      <c r="AN111" s="33"/>
      <c r="AO111" s="32"/>
      <c r="AP111" s="33"/>
      <c r="AQ111" s="32"/>
      <c r="AR111" s="33">
        <v>41872</v>
      </c>
      <c r="AS111" s="32"/>
      <c r="AT111" s="33">
        <v>41935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1229</v>
      </c>
      <c r="BG111" s="31"/>
      <c r="BH111" s="31">
        <v>959809698</v>
      </c>
      <c r="BI111" s="31" t="s">
        <v>1230</v>
      </c>
      <c r="BJ111" s="31"/>
      <c r="BK111" s="31">
        <v>959880773</v>
      </c>
      <c r="BR111" s="151" t="str">
        <f t="shared" ca="1" si="39"/>
        <v>A</v>
      </c>
      <c r="BS111" s="151" t="str">
        <f t="shared" ca="1" si="40"/>
        <v>B</v>
      </c>
      <c r="BT111" s="151" t="str">
        <f t="shared" ca="1" si="41"/>
        <v>Z</v>
      </c>
      <c r="BU111" s="151" t="str">
        <f t="shared" si="42"/>
        <v>FE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VAC</v>
      </c>
      <c r="CA111" s="151" t="str">
        <f t="shared" ca="1" si="48"/>
        <v>NO_VAC</v>
      </c>
      <c r="CB111" s="151" t="str">
        <f t="shared" ca="1" si="49"/>
        <v>VAC</v>
      </c>
      <c r="CC111" s="151" t="str">
        <f t="shared" ca="1" si="50"/>
        <v>VAC</v>
      </c>
      <c r="CD111" s="151" t="str">
        <f t="shared" ca="1" si="51"/>
        <v>NO_VAC</v>
      </c>
      <c r="CE111" s="151" t="str">
        <f t="shared" ca="1" si="52"/>
        <v>VAC</v>
      </c>
      <c r="CF111" s="151" t="str">
        <f t="shared" ca="1" si="53"/>
        <v>VAC</v>
      </c>
      <c r="CG111" s="151" t="str">
        <f t="shared" ca="1" si="54"/>
        <v>NO_VAC</v>
      </c>
      <c r="CH111" s="151" t="b">
        <f t="shared" ca="1" si="55"/>
        <v>0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10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41994</v>
      </c>
      <c r="C112" s="32">
        <v>4</v>
      </c>
      <c r="D112" s="32">
        <v>4</v>
      </c>
      <c r="E112" s="32" t="s">
        <v>30</v>
      </c>
      <c r="F112" s="32" t="s">
        <v>156</v>
      </c>
      <c r="G112" s="32" t="s">
        <v>31</v>
      </c>
      <c r="H112" s="32"/>
      <c r="I112" s="31" t="s">
        <v>1250</v>
      </c>
      <c r="J112" s="31" t="s">
        <v>1251</v>
      </c>
      <c r="K112" s="31" t="s">
        <v>1252</v>
      </c>
      <c r="L112" s="31"/>
      <c r="M112" s="32" t="s">
        <v>147</v>
      </c>
      <c r="N112" s="33">
        <v>41796</v>
      </c>
      <c r="O112" s="28">
        <f t="shared" ca="1" si="36"/>
        <v>0</v>
      </c>
      <c r="P112" s="28">
        <f t="shared" ca="1" si="37"/>
        <v>7</v>
      </c>
      <c r="Q112" s="28">
        <f t="shared" ca="1" si="38"/>
        <v>21</v>
      </c>
      <c r="R112" s="33">
        <v>41796</v>
      </c>
      <c r="S112" s="32"/>
      <c r="T112" s="33">
        <v>41796</v>
      </c>
      <c r="U112" s="32"/>
      <c r="V112" s="33">
        <v>41857</v>
      </c>
      <c r="W112" s="32"/>
      <c r="X112" s="33">
        <v>41943</v>
      </c>
      <c r="Y112" s="32"/>
      <c r="Z112" s="33"/>
      <c r="AA112" s="32"/>
      <c r="AB112" s="33">
        <v>41857</v>
      </c>
      <c r="AC112" s="32"/>
      <c r="AD112" s="33">
        <v>41943</v>
      </c>
      <c r="AE112" s="32"/>
      <c r="AF112" s="33"/>
      <c r="AG112" s="32"/>
      <c r="AH112" s="33">
        <v>41857</v>
      </c>
      <c r="AI112" s="32"/>
      <c r="AJ112" s="33">
        <v>41943</v>
      </c>
      <c r="AK112" s="32"/>
      <c r="AL112" s="33"/>
      <c r="AM112" s="32"/>
      <c r="AN112" s="33"/>
      <c r="AO112" s="32"/>
      <c r="AP112" s="33"/>
      <c r="AQ112" s="32"/>
      <c r="AR112" s="33">
        <v>41857</v>
      </c>
      <c r="AS112" s="32"/>
      <c r="AT112" s="33">
        <v>41943</v>
      </c>
      <c r="AU112" s="32"/>
      <c r="AV112" s="33"/>
      <c r="AW112" s="32"/>
      <c r="AX112" s="33">
        <v>41857</v>
      </c>
      <c r="AY112" s="32"/>
      <c r="AZ112" s="33">
        <v>41943</v>
      </c>
      <c r="BA112" s="32"/>
      <c r="BB112" s="33"/>
      <c r="BC112" s="32"/>
      <c r="BD112" s="33"/>
      <c r="BE112" s="32"/>
      <c r="BF112" s="31" t="s">
        <v>1229</v>
      </c>
      <c r="BG112" s="31"/>
      <c r="BH112" s="31">
        <v>959809698</v>
      </c>
      <c r="BI112" s="31" t="s">
        <v>1230</v>
      </c>
      <c r="BJ112" s="31"/>
      <c r="BK112" s="31">
        <v>959880773</v>
      </c>
      <c r="BR112" s="151" t="str">
        <f t="shared" ca="1" si="39"/>
        <v>A</v>
      </c>
      <c r="BS112" s="151" t="str">
        <f t="shared" ca="1" si="40"/>
        <v>A</v>
      </c>
      <c r="BT112" s="151" t="str">
        <f t="shared" ca="1" si="41"/>
        <v>Z</v>
      </c>
      <c r="BU112" s="151" t="str">
        <f t="shared" si="42"/>
        <v>FP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VAC</v>
      </c>
      <c r="BZ112" s="151" t="str">
        <f t="shared" ca="1" si="47"/>
        <v>VAC</v>
      </c>
      <c r="CA112" s="151" t="str">
        <f t="shared" ca="1" si="48"/>
        <v>NO_VAC</v>
      </c>
      <c r="CB112" s="151" t="str">
        <f t="shared" ca="1" si="49"/>
        <v>VAC</v>
      </c>
      <c r="CC112" s="151" t="str">
        <f t="shared" ca="1" si="50"/>
        <v>VAC</v>
      </c>
      <c r="CD112" s="151" t="str">
        <f t="shared" ca="1" si="51"/>
        <v>NO_VAC</v>
      </c>
      <c r="CE112" s="151" t="str">
        <f t="shared" ca="1" si="52"/>
        <v>VAC</v>
      </c>
      <c r="CF112" s="151" t="str">
        <f t="shared" ca="1" si="53"/>
        <v>VAC</v>
      </c>
      <c r="CG112" s="151" t="str">
        <f t="shared" ca="1" si="54"/>
        <v>NO_VAC</v>
      </c>
      <c r="CH112" s="151" t="b">
        <f t="shared" ca="1" si="55"/>
        <v>0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10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41994</v>
      </c>
      <c r="C113" s="32">
        <v>4</v>
      </c>
      <c r="D113" s="32">
        <v>7</v>
      </c>
      <c r="E113" s="32" t="s">
        <v>30</v>
      </c>
      <c r="F113" s="32" t="s">
        <v>156</v>
      </c>
      <c r="G113" s="32" t="s">
        <v>31</v>
      </c>
      <c r="H113" s="32"/>
      <c r="I113" s="31" t="s">
        <v>1253</v>
      </c>
      <c r="J113" s="31" t="s">
        <v>1254</v>
      </c>
      <c r="K113" s="31" t="s">
        <v>1255</v>
      </c>
      <c r="L113" s="31" t="s">
        <v>1240</v>
      </c>
      <c r="M113" s="32" t="s">
        <v>147</v>
      </c>
      <c r="N113" s="33">
        <v>41899</v>
      </c>
      <c r="O113" s="28">
        <f t="shared" ca="1" si="36"/>
        <v>0</v>
      </c>
      <c r="P113" s="28">
        <f t="shared" ca="1" si="37"/>
        <v>4</v>
      </c>
      <c r="Q113" s="28">
        <f t="shared" ca="1" si="38"/>
        <v>10</v>
      </c>
      <c r="R113" s="33">
        <v>41900</v>
      </c>
      <c r="S113" s="32"/>
      <c r="T113" s="33">
        <v>41900</v>
      </c>
      <c r="U113" s="32"/>
      <c r="V113" s="33">
        <v>41963</v>
      </c>
      <c r="W113" s="32"/>
      <c r="X113" s="33"/>
      <c r="Y113" s="32"/>
      <c r="Z113" s="33"/>
      <c r="AA113" s="32"/>
      <c r="AB113" s="33">
        <v>41963</v>
      </c>
      <c r="AC113" s="32"/>
      <c r="AD113" s="33"/>
      <c r="AE113" s="32"/>
      <c r="AF113" s="33"/>
      <c r="AG113" s="32"/>
      <c r="AH113" s="33">
        <v>41963</v>
      </c>
      <c r="AI113" s="32"/>
      <c r="AJ113" s="33"/>
      <c r="AK113" s="32"/>
      <c r="AL113" s="33"/>
      <c r="AM113" s="32"/>
      <c r="AN113" s="33"/>
      <c r="AO113" s="32"/>
      <c r="AP113" s="33"/>
      <c r="AQ113" s="32"/>
      <c r="AR113" s="33">
        <v>41963</v>
      </c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 t="s">
        <v>1229</v>
      </c>
      <c r="BG113" s="31"/>
      <c r="BH113" s="31">
        <v>959809698</v>
      </c>
      <c r="BI113" s="31" t="s">
        <v>1230</v>
      </c>
      <c r="BJ113" s="31"/>
      <c r="BK113" s="31">
        <v>959880773</v>
      </c>
      <c r="BR113" s="151" t="str">
        <f t="shared" ca="1" si="39"/>
        <v>A</v>
      </c>
      <c r="BS113" s="151" t="str">
        <f t="shared" ca="1" si="40"/>
        <v>A</v>
      </c>
      <c r="BT113" s="151" t="str">
        <f t="shared" ca="1" si="41"/>
        <v>Z</v>
      </c>
      <c r="BU113" s="151" t="str">
        <f t="shared" si="42"/>
        <v>FP</v>
      </c>
      <c r="BV113" s="155">
        <f t="shared" ca="1" si="43"/>
        <v>0</v>
      </c>
      <c r="BW113" s="151" t="str">
        <f t="shared" ca="1" si="44"/>
        <v>VAC</v>
      </c>
      <c r="BX113" s="151" t="str">
        <f t="shared" ca="1" si="45"/>
        <v>VAC</v>
      </c>
      <c r="BY113" s="151" t="str">
        <f t="shared" ca="1" si="46"/>
        <v>VAC</v>
      </c>
      <c r="BZ113" s="151" t="str">
        <f t="shared" ca="1" si="47"/>
        <v>NO_VAC</v>
      </c>
      <c r="CA113" s="151" t="b">
        <f t="shared" ca="1" si="48"/>
        <v>0</v>
      </c>
      <c r="CB113" s="151" t="str">
        <f t="shared" ca="1" si="49"/>
        <v>VAC</v>
      </c>
      <c r="CC113" s="151" t="str">
        <f t="shared" ca="1" si="50"/>
        <v>NO_VAC</v>
      </c>
      <c r="CD113" s="151" t="b">
        <f t="shared" ca="1" si="51"/>
        <v>0</v>
      </c>
      <c r="CE113" s="151" t="str">
        <f t="shared" ca="1" si="52"/>
        <v>VAC</v>
      </c>
      <c r="CF113" s="151" t="str">
        <f t="shared" ca="1" si="53"/>
        <v>NO_VAC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str">
        <f t="shared" ca="1" si="57"/>
        <v>VAC</v>
      </c>
      <c r="CK113" s="151" t="str">
        <f t="shared" ca="1" si="58"/>
        <v>NO_VAC</v>
      </c>
      <c r="CL113" s="151" t="b">
        <f t="shared" ca="1" si="59"/>
        <v>0</v>
      </c>
      <c r="CM113" s="151" t="b">
        <f t="shared" ca="1" si="60"/>
        <v>0</v>
      </c>
      <c r="CN113" s="151" t="b">
        <f t="shared" ca="1" si="61"/>
        <v>0</v>
      </c>
      <c r="CO113" s="151" t="b">
        <f t="shared" ca="1" si="62"/>
        <v>0</v>
      </c>
      <c r="CP113" s="151" t="b">
        <f t="shared" ca="1" si="63"/>
        <v>0</v>
      </c>
      <c r="CQ113" s="155">
        <f t="shared" ca="1" si="64"/>
        <v>6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41994</v>
      </c>
      <c r="C114" s="32">
        <v>4</v>
      </c>
      <c r="D114" s="32">
        <v>8</v>
      </c>
      <c r="E114" s="32" t="s">
        <v>30</v>
      </c>
      <c r="F114" s="32" t="s">
        <v>156</v>
      </c>
      <c r="G114" s="32" t="s">
        <v>31</v>
      </c>
      <c r="H114" s="32"/>
      <c r="I114" s="31" t="s">
        <v>1256</v>
      </c>
      <c r="J114" s="31" t="s">
        <v>1257</v>
      </c>
      <c r="K114" s="31" t="s">
        <v>1258</v>
      </c>
      <c r="L114" s="31"/>
      <c r="M114" s="32" t="s">
        <v>148</v>
      </c>
      <c r="N114" s="33">
        <v>41759</v>
      </c>
      <c r="O114" s="28">
        <f t="shared" ca="1" si="36"/>
        <v>0</v>
      </c>
      <c r="P114" s="28">
        <f t="shared" ca="1" si="37"/>
        <v>8</v>
      </c>
      <c r="Q114" s="28">
        <f t="shared" ca="1" si="38"/>
        <v>28</v>
      </c>
      <c r="R114" s="33">
        <v>41759</v>
      </c>
      <c r="S114" s="32"/>
      <c r="T114" s="33">
        <v>41759</v>
      </c>
      <c r="U114" s="32"/>
      <c r="V114" s="33">
        <v>41834</v>
      </c>
      <c r="W114" s="32"/>
      <c r="X114" s="33">
        <v>41904</v>
      </c>
      <c r="Y114" s="32"/>
      <c r="Z114" s="33"/>
      <c r="AA114" s="32">
        <v>14</v>
      </c>
      <c r="AB114" s="33">
        <v>41834</v>
      </c>
      <c r="AC114" s="32"/>
      <c r="AD114" s="33">
        <v>41904</v>
      </c>
      <c r="AE114" s="32"/>
      <c r="AF114" s="33"/>
      <c r="AG114" s="32">
        <v>14</v>
      </c>
      <c r="AH114" s="33">
        <v>41834</v>
      </c>
      <c r="AI114" s="32"/>
      <c r="AJ114" s="33">
        <v>41904</v>
      </c>
      <c r="AK114" s="32"/>
      <c r="AL114" s="33"/>
      <c r="AM114" s="32"/>
      <c r="AN114" s="33"/>
      <c r="AO114" s="32"/>
      <c r="AP114" s="33"/>
      <c r="AQ114" s="32"/>
      <c r="AR114" s="33">
        <v>41834</v>
      </c>
      <c r="AS114" s="32"/>
      <c r="AT114" s="33">
        <v>41904</v>
      </c>
      <c r="AU114" s="32"/>
      <c r="AV114" s="33"/>
      <c r="AW114" s="32">
        <v>14</v>
      </c>
      <c r="AX114" s="33"/>
      <c r="AY114" s="32"/>
      <c r="AZ114" s="33"/>
      <c r="BA114" s="32"/>
      <c r="BB114" s="33"/>
      <c r="BC114" s="32"/>
      <c r="BD114" s="33"/>
      <c r="BE114" s="32"/>
      <c r="BF114" s="31" t="s">
        <v>1229</v>
      </c>
      <c r="BG114" s="31"/>
      <c r="BH114" s="31">
        <v>959809698</v>
      </c>
      <c r="BI114" s="31" t="s">
        <v>1230</v>
      </c>
      <c r="BJ114" s="31"/>
      <c r="BK114" s="31">
        <v>959880773</v>
      </c>
      <c r="BR114" s="151" t="str">
        <f t="shared" ca="1" si="39"/>
        <v>Z</v>
      </c>
      <c r="BS114" s="151" t="str">
        <f t="shared" ca="1" si="40"/>
        <v>A</v>
      </c>
      <c r="BT114" s="151" t="str">
        <f t="shared" ca="1" si="41"/>
        <v>Z</v>
      </c>
      <c r="BU114" s="151" t="str">
        <f t="shared" si="42"/>
        <v>MP</v>
      </c>
      <c r="BV114" s="155">
        <f t="shared" ca="1" si="43"/>
        <v>0</v>
      </c>
      <c r="BW114" s="151" t="str">
        <f t="shared" ca="1" si="44"/>
        <v>VAC</v>
      </c>
      <c r="BX114" s="151" t="str">
        <f t="shared" ca="1" si="45"/>
        <v>VAC</v>
      </c>
      <c r="BY114" s="151" t="str">
        <f t="shared" ca="1" si="46"/>
        <v>VAC</v>
      </c>
      <c r="BZ114" s="151" t="str">
        <f t="shared" ca="1" si="47"/>
        <v>VAC</v>
      </c>
      <c r="CA114" s="151" t="str">
        <f t="shared" ca="1" si="48"/>
        <v>NO_VAC</v>
      </c>
      <c r="CB114" s="151" t="str">
        <f t="shared" ca="1" si="49"/>
        <v>VAC</v>
      </c>
      <c r="CC114" s="151" t="str">
        <f t="shared" ca="1" si="50"/>
        <v>VAC</v>
      </c>
      <c r="CD114" s="151" t="str">
        <f t="shared" ca="1" si="51"/>
        <v>NO_VAC</v>
      </c>
      <c r="CE114" s="151" t="str">
        <f t="shared" ca="1" si="52"/>
        <v>VAC</v>
      </c>
      <c r="CF114" s="151" t="str">
        <f t="shared" ca="1" si="53"/>
        <v>VAC</v>
      </c>
      <c r="CG114" s="151" t="str">
        <f t="shared" ca="1" si="54"/>
        <v>NO_VAC</v>
      </c>
      <c r="CH114" s="151" t="str">
        <f t="shared" ca="1" si="55"/>
        <v>NO_VAC</v>
      </c>
      <c r="CI114" s="151" t="b">
        <f t="shared" ca="1" si="56"/>
        <v>0</v>
      </c>
      <c r="CJ114" s="151" t="str">
        <f t="shared" ca="1" si="57"/>
        <v>VAC</v>
      </c>
      <c r="CK114" s="151" t="str">
        <f t="shared" ca="1" si="58"/>
        <v>VAC</v>
      </c>
      <c r="CL114" s="151" t="b">
        <f t="shared" ca="1" si="59"/>
        <v>0</v>
      </c>
      <c r="CM114" s="151" t="b">
        <f t="shared" ca="1" si="60"/>
        <v>0</v>
      </c>
      <c r="CN114" s="151" t="b">
        <f t="shared" ca="1" si="61"/>
        <v>0</v>
      </c>
      <c r="CO114" s="151" t="b">
        <f t="shared" ca="1" si="62"/>
        <v>0</v>
      </c>
      <c r="CP114" s="151" t="b">
        <f t="shared" ca="1" si="63"/>
        <v>0</v>
      </c>
      <c r="CQ114" s="155">
        <f t="shared" ca="1" si="64"/>
        <v>10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41994</v>
      </c>
      <c r="C115" s="32">
        <v>4</v>
      </c>
      <c r="D115" s="32">
        <v>9</v>
      </c>
      <c r="E115" s="32" t="s">
        <v>30</v>
      </c>
      <c r="F115" s="32" t="s">
        <v>33</v>
      </c>
      <c r="G115" s="32" t="s">
        <v>31</v>
      </c>
      <c r="H115" s="32"/>
      <c r="I115" s="31" t="s">
        <v>1039</v>
      </c>
      <c r="J115" s="31" t="s">
        <v>1259</v>
      </c>
      <c r="K115" s="31" t="s">
        <v>1260</v>
      </c>
      <c r="L115" s="31"/>
      <c r="M115" s="32" t="s">
        <v>147</v>
      </c>
      <c r="N115" s="33">
        <v>41468</v>
      </c>
      <c r="O115" s="28">
        <f t="shared" ca="1" si="36"/>
        <v>1</v>
      </c>
      <c r="P115" s="28">
        <f t="shared" ca="1" si="37"/>
        <v>6</v>
      </c>
      <c r="Q115" s="28">
        <f t="shared" ca="1" si="38"/>
        <v>14</v>
      </c>
      <c r="R115" s="33">
        <v>41470</v>
      </c>
      <c r="S115" s="32"/>
      <c r="T115" s="33">
        <v>41469</v>
      </c>
      <c r="U115" s="32"/>
      <c r="V115" s="33">
        <v>41634</v>
      </c>
      <c r="W115" s="32"/>
      <c r="X115" s="33">
        <v>41697</v>
      </c>
      <c r="Y115" s="32"/>
      <c r="Z115" s="33">
        <v>41729</v>
      </c>
      <c r="AA115" s="32"/>
      <c r="AB115" s="33">
        <v>41534</v>
      </c>
      <c r="AC115" s="32"/>
      <c r="AD115" s="33">
        <v>41605</v>
      </c>
      <c r="AE115" s="32"/>
      <c r="AF115" s="33">
        <v>41666</v>
      </c>
      <c r="AG115" s="32"/>
      <c r="AH115" s="33">
        <v>41534</v>
      </c>
      <c r="AI115" s="32"/>
      <c r="AJ115" s="33">
        <v>41605</v>
      </c>
      <c r="AK115" s="32"/>
      <c r="AL115" s="33">
        <v>41935</v>
      </c>
      <c r="AM115" s="32"/>
      <c r="AN115" s="33">
        <v>41969</v>
      </c>
      <c r="AO115" s="32"/>
      <c r="AP115" s="33"/>
      <c r="AQ115" s="32"/>
      <c r="AR115" s="33">
        <v>41534</v>
      </c>
      <c r="AS115" s="32"/>
      <c r="AT115" s="33">
        <v>41605</v>
      </c>
      <c r="AU115" s="32"/>
      <c r="AV115" s="33">
        <v>41913</v>
      </c>
      <c r="AW115" s="32"/>
      <c r="AX115" s="33">
        <v>41913</v>
      </c>
      <c r="AY115" s="32"/>
      <c r="AZ115" s="33"/>
      <c r="BA115" s="32"/>
      <c r="BB115" s="33"/>
      <c r="BC115" s="32"/>
      <c r="BD115" s="33"/>
      <c r="BE115" s="32"/>
      <c r="BF115" s="31" t="s">
        <v>1229</v>
      </c>
      <c r="BG115" s="31"/>
      <c r="BH115" s="31">
        <v>959809698</v>
      </c>
      <c r="BI115" s="31" t="s">
        <v>1230</v>
      </c>
      <c r="BJ115" s="31"/>
      <c r="BK115" s="31">
        <v>959880773</v>
      </c>
      <c r="BR115" s="151" t="str">
        <f t="shared" ca="1" si="39"/>
        <v>B</v>
      </c>
      <c r="BS115" s="151" t="str">
        <f t="shared" ca="1" si="40"/>
        <v>G</v>
      </c>
      <c r="BT115" s="151" t="str">
        <f t="shared" ca="1" si="41"/>
        <v>V</v>
      </c>
      <c r="BU115" s="151" t="str">
        <f t="shared" si="42"/>
        <v>FE</v>
      </c>
      <c r="BV115" s="155">
        <f t="shared" ca="1" si="43"/>
        <v>1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str">
        <f t="shared" ca="1" si="56"/>
        <v>NO_VAC</v>
      </c>
      <c r="CJ115" s="151" t="b">
        <f t="shared" ca="1" si="57"/>
        <v>0</v>
      </c>
      <c r="CK115" s="151" t="b">
        <f t="shared" ca="1" si="58"/>
        <v>0</v>
      </c>
      <c r="CL115" s="151" t="str">
        <f t="shared" ca="1" si="59"/>
        <v>VAC</v>
      </c>
      <c r="CM115" s="151" t="str">
        <f t="shared" ca="1" si="60"/>
        <v>VAC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 t="b">
        <f t="shared" ca="1" si="64"/>
        <v>0</v>
      </c>
      <c r="CR115" s="155">
        <f t="shared" ca="1" si="65"/>
        <v>16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41994</v>
      </c>
      <c r="C116" s="32">
        <v>4</v>
      </c>
      <c r="D116" s="32">
        <v>10</v>
      </c>
      <c r="E116" s="32" t="s">
        <v>30</v>
      </c>
      <c r="F116" s="32" t="s">
        <v>33</v>
      </c>
      <c r="G116" s="32" t="s">
        <v>31</v>
      </c>
      <c r="H116" s="32"/>
      <c r="I116" s="31" t="s">
        <v>1261</v>
      </c>
      <c r="J116" s="31" t="s">
        <v>1262</v>
      </c>
      <c r="K116" s="31" t="s">
        <v>1263</v>
      </c>
      <c r="L116" s="31"/>
      <c r="M116" s="32" t="s">
        <v>148</v>
      </c>
      <c r="N116" s="33">
        <v>41532</v>
      </c>
      <c r="O116" s="28">
        <f t="shared" ca="1" si="36"/>
        <v>1</v>
      </c>
      <c r="P116" s="28">
        <f t="shared" ca="1" si="37"/>
        <v>4</v>
      </c>
      <c r="Q116" s="28">
        <f t="shared" ca="1" si="38"/>
        <v>12</v>
      </c>
      <c r="R116" s="33">
        <v>41533</v>
      </c>
      <c r="S116" s="32"/>
      <c r="T116" s="33">
        <v>41533</v>
      </c>
      <c r="U116" s="32"/>
      <c r="V116" s="33">
        <v>41636</v>
      </c>
      <c r="W116" s="32"/>
      <c r="X116" s="33">
        <v>41698</v>
      </c>
      <c r="Y116" s="32"/>
      <c r="Z116" s="33">
        <v>41759</v>
      </c>
      <c r="AA116" s="32"/>
      <c r="AB116" s="33">
        <v>41636</v>
      </c>
      <c r="AC116" s="32"/>
      <c r="AD116" s="33">
        <v>41698</v>
      </c>
      <c r="AE116" s="32"/>
      <c r="AF116" s="33">
        <v>41759</v>
      </c>
      <c r="AG116" s="32"/>
      <c r="AH116" s="33">
        <v>41636</v>
      </c>
      <c r="AI116" s="32"/>
      <c r="AJ116" s="33">
        <v>41698</v>
      </c>
      <c r="AK116" s="32"/>
      <c r="AL116" s="33">
        <v>41793</v>
      </c>
      <c r="AM116" s="32"/>
      <c r="AN116" s="33"/>
      <c r="AO116" s="32"/>
      <c r="AP116" s="33"/>
      <c r="AQ116" s="32"/>
      <c r="AR116" s="33">
        <v>41636</v>
      </c>
      <c r="AS116" s="32"/>
      <c r="AT116" s="33">
        <v>41793</v>
      </c>
      <c r="AU116" s="32"/>
      <c r="AV116" s="33">
        <v>41934</v>
      </c>
      <c r="AW116" s="32"/>
      <c r="AX116" s="33">
        <v>41934</v>
      </c>
      <c r="AY116" s="32"/>
      <c r="AZ116" s="33"/>
      <c r="BA116" s="32"/>
      <c r="BB116" s="33"/>
      <c r="BC116" s="32"/>
      <c r="BD116" s="33"/>
      <c r="BE116" s="32"/>
      <c r="BF116" s="31" t="s">
        <v>1229</v>
      </c>
      <c r="BG116" s="31"/>
      <c r="BH116" s="31">
        <v>959809698</v>
      </c>
      <c r="BI116" s="31" t="s">
        <v>1230</v>
      </c>
      <c r="BJ116" s="31"/>
      <c r="BK116" s="31">
        <v>959880773</v>
      </c>
      <c r="BR116" s="151" t="str">
        <f t="shared" ca="1" si="39"/>
        <v>V</v>
      </c>
      <c r="BS116" s="151" t="str">
        <f t="shared" ca="1" si="40"/>
        <v>G</v>
      </c>
      <c r="BT116" s="151" t="str">
        <f t="shared" ca="1" si="41"/>
        <v>V</v>
      </c>
      <c r="BU116" s="151" t="str">
        <f t="shared" si="42"/>
        <v>ME</v>
      </c>
      <c r="BV116" s="155">
        <f t="shared" ca="1" si="43"/>
        <v>1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str">
        <f t="shared" ca="1" si="56"/>
        <v>NO_VAC</v>
      </c>
      <c r="CJ116" s="151" t="b">
        <f t="shared" ca="1" si="57"/>
        <v>0</v>
      </c>
      <c r="CK116" s="151" t="b">
        <f t="shared" ca="1" si="58"/>
        <v>0</v>
      </c>
      <c r="CL116" s="151" t="str">
        <f t="shared" ca="1" si="59"/>
        <v>VAC</v>
      </c>
      <c r="CM116" s="151" t="str">
        <f t="shared" ca="1" si="60"/>
        <v>VAC</v>
      </c>
      <c r="CN116" s="151" t="b">
        <f t="shared" ca="1" si="61"/>
        <v>0</v>
      </c>
      <c r="CO116" s="151" t="b">
        <f t="shared" ca="1" si="62"/>
        <v>0</v>
      </c>
      <c r="CP116" s="151" t="b">
        <f t="shared" ca="1" si="63"/>
        <v>0</v>
      </c>
      <c r="CQ116" s="155" t="b">
        <f t="shared" ca="1" si="64"/>
        <v>0</v>
      </c>
      <c r="CR116" s="155">
        <f t="shared" ca="1" si="65"/>
        <v>15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41994</v>
      </c>
      <c r="C117" s="32">
        <v>4</v>
      </c>
      <c r="D117" s="32">
        <v>11</v>
      </c>
      <c r="E117" s="32" t="s">
        <v>30</v>
      </c>
      <c r="F117" s="32" t="s">
        <v>33</v>
      </c>
      <c r="G117" s="32" t="s">
        <v>31</v>
      </c>
      <c r="H117" s="32"/>
      <c r="I117" s="31" t="s">
        <v>1025</v>
      </c>
      <c r="J117" s="31" t="s">
        <v>1264</v>
      </c>
      <c r="K117" s="31" t="s">
        <v>1265</v>
      </c>
      <c r="L117" s="31"/>
      <c r="M117" s="32" t="s">
        <v>148</v>
      </c>
      <c r="N117" s="33">
        <v>41344</v>
      </c>
      <c r="O117" s="28">
        <f t="shared" ca="1" si="36"/>
        <v>1</v>
      </c>
      <c r="P117" s="28">
        <f t="shared" ca="1" si="37"/>
        <v>10</v>
      </c>
      <c r="Q117" s="28">
        <f t="shared" ca="1" si="38"/>
        <v>16</v>
      </c>
      <c r="R117" s="33">
        <v>41344</v>
      </c>
      <c r="S117" s="32"/>
      <c r="T117" s="33">
        <v>41344</v>
      </c>
      <c r="U117" s="32"/>
      <c r="V117" s="33">
        <v>41559</v>
      </c>
      <c r="W117" s="32"/>
      <c r="X117" s="33">
        <v>41668</v>
      </c>
      <c r="Y117" s="32"/>
      <c r="Z117" s="33">
        <v>41831</v>
      </c>
      <c r="AA117" s="32"/>
      <c r="AB117" s="33">
        <v>41415</v>
      </c>
      <c r="AC117" s="32"/>
      <c r="AD117" s="33">
        <v>41492</v>
      </c>
      <c r="AE117" s="32"/>
      <c r="AF117" s="33">
        <v>41559</v>
      </c>
      <c r="AG117" s="32"/>
      <c r="AH117" s="33">
        <v>41415</v>
      </c>
      <c r="AI117" s="32"/>
      <c r="AJ117" s="33">
        <v>41492</v>
      </c>
      <c r="AK117" s="32"/>
      <c r="AL117" s="33">
        <v>41831</v>
      </c>
      <c r="AM117" s="32"/>
      <c r="AN117" s="33"/>
      <c r="AO117" s="32">
        <v>1</v>
      </c>
      <c r="AP117" s="33"/>
      <c r="AQ117" s="32"/>
      <c r="AR117" s="33">
        <v>41415</v>
      </c>
      <c r="AS117" s="32"/>
      <c r="AT117" s="33">
        <v>41492</v>
      </c>
      <c r="AU117" s="32"/>
      <c r="AV117" s="33">
        <v>41831</v>
      </c>
      <c r="AW117" s="32"/>
      <c r="AX117" s="33">
        <v>41831</v>
      </c>
      <c r="AY117" s="32"/>
      <c r="AZ117" s="33"/>
      <c r="BA117" s="32"/>
      <c r="BB117" s="33"/>
      <c r="BC117" s="32"/>
      <c r="BD117" s="33"/>
      <c r="BE117" s="32">
        <v>14</v>
      </c>
      <c r="BF117" s="31" t="s">
        <v>1229</v>
      </c>
      <c r="BG117" s="31"/>
      <c r="BH117" s="31">
        <v>959809698</v>
      </c>
      <c r="BI117" s="31" t="s">
        <v>1230</v>
      </c>
      <c r="BJ117" s="31"/>
      <c r="BK117" s="31">
        <v>959880773</v>
      </c>
      <c r="BR117" s="151" t="str">
        <f t="shared" ca="1" si="39"/>
        <v>V</v>
      </c>
      <c r="BS117" s="151" t="str">
        <f t="shared" ca="1" si="40"/>
        <v>G</v>
      </c>
      <c r="BT117" s="151" t="str">
        <f t="shared" ca="1" si="41"/>
        <v>V</v>
      </c>
      <c r="BU117" s="151" t="str">
        <f t="shared" si="42"/>
        <v>ME</v>
      </c>
      <c r="BV117" s="155">
        <f t="shared" ca="1" si="43"/>
        <v>1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str">
        <f t="shared" ca="1" si="56"/>
        <v>NO_VAC</v>
      </c>
      <c r="CJ117" s="151" t="b">
        <f t="shared" ca="1" si="57"/>
        <v>0</v>
      </c>
      <c r="CK117" s="151" t="b">
        <f t="shared" ca="1" si="58"/>
        <v>0</v>
      </c>
      <c r="CL117" s="151" t="str">
        <f t="shared" ca="1" si="59"/>
        <v>VAC</v>
      </c>
      <c r="CM117" s="151" t="str">
        <f t="shared" ca="1" si="60"/>
        <v>VAC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 t="b">
        <f t="shared" ca="1" si="64"/>
        <v>0</v>
      </c>
      <c r="CR117" s="155">
        <f t="shared" ca="1" si="65"/>
        <v>15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41994</v>
      </c>
      <c r="C118" s="32">
        <v>4</v>
      </c>
      <c r="D118" s="32">
        <v>12</v>
      </c>
      <c r="E118" s="32" t="s">
        <v>30</v>
      </c>
      <c r="F118" s="32" t="s">
        <v>156</v>
      </c>
      <c r="G118" s="32" t="s">
        <v>31</v>
      </c>
      <c r="H118" s="32"/>
      <c r="I118" s="31" t="s">
        <v>1266</v>
      </c>
      <c r="J118" s="31" t="s">
        <v>1267</v>
      </c>
      <c r="K118" s="31" t="s">
        <v>1268</v>
      </c>
      <c r="L118" s="31"/>
      <c r="M118" s="32" t="s">
        <v>147</v>
      </c>
      <c r="N118" s="33">
        <v>41397</v>
      </c>
      <c r="O118" s="28">
        <f t="shared" ca="1" si="36"/>
        <v>1</v>
      </c>
      <c r="P118" s="28">
        <f t="shared" ca="1" si="37"/>
        <v>8</v>
      </c>
      <c r="Q118" s="28">
        <f t="shared" ca="1" si="38"/>
        <v>24</v>
      </c>
      <c r="R118" s="33">
        <v>41398</v>
      </c>
      <c r="S118" s="32"/>
      <c r="T118" s="33">
        <v>41398</v>
      </c>
      <c r="U118" s="32"/>
      <c r="V118" s="33">
        <v>41459</v>
      </c>
      <c r="W118" s="32"/>
      <c r="X118" s="33">
        <v>41522</v>
      </c>
      <c r="Y118" s="32"/>
      <c r="Z118" s="33">
        <v>41642</v>
      </c>
      <c r="AA118" s="32"/>
      <c r="AB118" s="33">
        <v>41459</v>
      </c>
      <c r="AC118" s="32"/>
      <c r="AD118" s="33">
        <v>41522</v>
      </c>
      <c r="AE118" s="32"/>
      <c r="AF118" s="33">
        <v>41642</v>
      </c>
      <c r="AG118" s="32"/>
      <c r="AH118" s="33">
        <v>41459</v>
      </c>
      <c r="AI118" s="32"/>
      <c r="AJ118" s="33">
        <v>41522</v>
      </c>
      <c r="AK118" s="32"/>
      <c r="AL118" s="33"/>
      <c r="AM118" s="32">
        <v>14</v>
      </c>
      <c r="AN118" s="33"/>
      <c r="AO118" s="32">
        <v>14</v>
      </c>
      <c r="AP118" s="33"/>
      <c r="AQ118" s="32"/>
      <c r="AR118" s="33">
        <v>41459</v>
      </c>
      <c r="AS118" s="32"/>
      <c r="AT118" s="33">
        <v>41522</v>
      </c>
      <c r="AU118" s="32"/>
      <c r="AV118" s="33"/>
      <c r="AW118" s="32">
        <v>14</v>
      </c>
      <c r="AX118" s="33"/>
      <c r="AY118" s="32"/>
      <c r="AZ118" s="33"/>
      <c r="BA118" s="32"/>
      <c r="BB118" s="33"/>
      <c r="BC118" s="32"/>
      <c r="BD118" s="33"/>
      <c r="BE118" s="32"/>
      <c r="BF118" s="31" t="s">
        <v>1229</v>
      </c>
      <c r="BG118" s="31"/>
      <c r="BH118" s="31">
        <v>959809698</v>
      </c>
      <c r="BI118" s="31" t="s">
        <v>1230</v>
      </c>
      <c r="BJ118" s="31"/>
      <c r="BK118" s="31">
        <v>959880773</v>
      </c>
      <c r="BR118" s="151" t="str">
        <f t="shared" ca="1" si="39"/>
        <v>B</v>
      </c>
      <c r="BS118" s="151" t="str">
        <f t="shared" ca="1" si="40"/>
        <v>F</v>
      </c>
      <c r="BT118" s="151" t="str">
        <f t="shared" ca="1" si="41"/>
        <v>V</v>
      </c>
      <c r="BU118" s="151" t="str">
        <f t="shared" si="42"/>
        <v>FP</v>
      </c>
      <c r="BV118" s="155">
        <f t="shared" ca="1" si="43"/>
        <v>1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str">
        <f t="shared" ca="1" si="56"/>
        <v>NO_VAC</v>
      </c>
      <c r="CJ118" s="151" t="b">
        <f t="shared" ca="1" si="57"/>
        <v>0</v>
      </c>
      <c r="CK118" s="151" t="b">
        <f t="shared" ca="1" si="58"/>
        <v>0</v>
      </c>
      <c r="CL118" s="151" t="str">
        <f t="shared" ca="1" si="59"/>
        <v>NO_VAC</v>
      </c>
      <c r="CM118" s="151" t="str">
        <f t="shared" ca="1" si="60"/>
        <v>NO_VAC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 t="b">
        <f t="shared" ca="1" si="64"/>
        <v>0</v>
      </c>
      <c r="CR118" s="155">
        <f t="shared" ca="1" si="65"/>
        <v>12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41994</v>
      </c>
      <c r="C119" s="32">
        <v>4</v>
      </c>
      <c r="D119" s="32">
        <v>13</v>
      </c>
      <c r="E119" s="32" t="s">
        <v>30</v>
      </c>
      <c r="F119" s="32" t="s">
        <v>33</v>
      </c>
      <c r="G119" s="32" t="s">
        <v>31</v>
      </c>
      <c r="H119" s="32"/>
      <c r="I119" s="31" t="s">
        <v>1269</v>
      </c>
      <c r="J119" s="31" t="s">
        <v>1270</v>
      </c>
      <c r="K119" s="31" t="s">
        <v>1271</v>
      </c>
      <c r="L119" s="31"/>
      <c r="M119" s="32" t="s">
        <v>148</v>
      </c>
      <c r="N119" s="33">
        <v>41487</v>
      </c>
      <c r="O119" s="28">
        <f t="shared" ca="1" si="36"/>
        <v>1</v>
      </c>
      <c r="P119" s="28">
        <f t="shared" ca="1" si="37"/>
        <v>5</v>
      </c>
      <c r="Q119" s="28">
        <f t="shared" ca="1" si="38"/>
        <v>26</v>
      </c>
      <c r="R119" s="33">
        <v>41488</v>
      </c>
      <c r="S119" s="32"/>
      <c r="T119" s="33">
        <v>41488</v>
      </c>
      <c r="U119" s="32"/>
      <c r="V119" s="33">
        <v>41554</v>
      </c>
      <c r="W119" s="32"/>
      <c r="X119" s="33">
        <v>41641</v>
      </c>
      <c r="Y119" s="32"/>
      <c r="Z119" s="33">
        <v>41703</v>
      </c>
      <c r="AA119" s="32"/>
      <c r="AB119" s="33">
        <v>41548</v>
      </c>
      <c r="AC119" s="32"/>
      <c r="AD119" s="33">
        <v>41614</v>
      </c>
      <c r="AE119" s="32"/>
      <c r="AF119" s="33">
        <v>41682</v>
      </c>
      <c r="AG119" s="32"/>
      <c r="AH119" s="33">
        <v>41548</v>
      </c>
      <c r="AI119" s="32"/>
      <c r="AJ119" s="33">
        <v>41614</v>
      </c>
      <c r="AK119" s="32"/>
      <c r="AL119" s="33">
        <v>41810</v>
      </c>
      <c r="AM119" s="32"/>
      <c r="AN119" s="33">
        <v>41842</v>
      </c>
      <c r="AO119" s="32"/>
      <c r="AP119" s="33"/>
      <c r="AQ119" s="32"/>
      <c r="AR119" s="33">
        <v>41548</v>
      </c>
      <c r="AS119" s="32"/>
      <c r="AT119" s="33">
        <v>41614</v>
      </c>
      <c r="AU119" s="32"/>
      <c r="AV119" s="33">
        <v>41856</v>
      </c>
      <c r="AW119" s="32"/>
      <c r="AX119" s="33">
        <v>41856</v>
      </c>
      <c r="AY119" s="32"/>
      <c r="AZ119" s="33"/>
      <c r="BA119" s="32"/>
      <c r="BB119" s="33"/>
      <c r="BC119" s="32"/>
      <c r="BD119" s="33"/>
      <c r="BE119" s="32"/>
      <c r="BF119" s="31" t="s">
        <v>1229</v>
      </c>
      <c r="BG119" s="31"/>
      <c r="BH119" s="31">
        <v>959809698</v>
      </c>
      <c r="BI119" s="31" t="s">
        <v>1230</v>
      </c>
      <c r="BJ119" s="31"/>
      <c r="BK119" s="31">
        <v>959880773</v>
      </c>
      <c r="BR119" s="151" t="str">
        <f t="shared" ca="1" si="39"/>
        <v>V</v>
      </c>
      <c r="BS119" s="151" t="str">
        <f t="shared" ca="1" si="40"/>
        <v>G</v>
      </c>
      <c r="BT119" s="151" t="str">
        <f t="shared" ca="1" si="41"/>
        <v>V</v>
      </c>
      <c r="BU119" s="151" t="str">
        <f t="shared" si="42"/>
        <v>ME</v>
      </c>
      <c r="BV119" s="155">
        <f t="shared" ca="1" si="43"/>
        <v>1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str">
        <f t="shared" ca="1" si="56"/>
        <v>NO_VAC</v>
      </c>
      <c r="CJ119" s="151" t="b">
        <f t="shared" ca="1" si="57"/>
        <v>0</v>
      </c>
      <c r="CK119" s="151" t="b">
        <f t="shared" ca="1" si="58"/>
        <v>0</v>
      </c>
      <c r="CL119" s="151" t="str">
        <f t="shared" ca="1" si="59"/>
        <v>VAC</v>
      </c>
      <c r="CM119" s="151" t="str">
        <f t="shared" ca="1" si="60"/>
        <v>VAC</v>
      </c>
      <c r="CN119" s="151" t="b">
        <f t="shared" ca="1" si="61"/>
        <v>0</v>
      </c>
      <c r="CO119" s="151" t="b">
        <f t="shared" ca="1" si="62"/>
        <v>0</v>
      </c>
      <c r="CP119" s="151" t="b">
        <f t="shared" ca="1" si="63"/>
        <v>0</v>
      </c>
      <c r="CQ119" s="155" t="b">
        <f t="shared" ca="1" si="64"/>
        <v>0</v>
      </c>
      <c r="CR119" s="155">
        <f t="shared" ca="1" si="65"/>
        <v>16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41994</v>
      </c>
      <c r="C120" s="32">
        <v>4</v>
      </c>
      <c r="D120" s="32">
        <v>14</v>
      </c>
      <c r="E120" s="32" t="s">
        <v>30</v>
      </c>
      <c r="F120" s="32" t="s">
        <v>33</v>
      </c>
      <c r="G120" s="32" t="s">
        <v>31</v>
      </c>
      <c r="H120" s="32"/>
      <c r="I120" s="31" t="s">
        <v>1214</v>
      </c>
      <c r="J120" s="31" t="s">
        <v>1272</v>
      </c>
      <c r="K120" s="31" t="s">
        <v>1273</v>
      </c>
      <c r="L120" s="31"/>
      <c r="M120" s="32" t="s">
        <v>147</v>
      </c>
      <c r="N120" s="33">
        <v>41487</v>
      </c>
      <c r="O120" s="28">
        <f t="shared" ca="1" si="36"/>
        <v>1</v>
      </c>
      <c r="P120" s="28">
        <f t="shared" ca="1" si="37"/>
        <v>5</v>
      </c>
      <c r="Q120" s="28">
        <f t="shared" ca="1" si="38"/>
        <v>26</v>
      </c>
      <c r="R120" s="33">
        <v>41487</v>
      </c>
      <c r="S120" s="32"/>
      <c r="T120" s="33">
        <v>41487</v>
      </c>
      <c r="U120" s="32"/>
      <c r="V120" s="33">
        <v>41558</v>
      </c>
      <c r="W120" s="32"/>
      <c r="X120" s="33">
        <v>41623</v>
      </c>
      <c r="Y120" s="32"/>
      <c r="Z120" s="33">
        <v>41686</v>
      </c>
      <c r="AA120" s="32"/>
      <c r="AB120" s="33">
        <v>41558</v>
      </c>
      <c r="AC120" s="32"/>
      <c r="AD120" s="33">
        <v>41623</v>
      </c>
      <c r="AE120" s="32"/>
      <c r="AF120" s="33">
        <v>41686</v>
      </c>
      <c r="AG120" s="32"/>
      <c r="AH120" s="33">
        <v>41558</v>
      </c>
      <c r="AI120" s="32"/>
      <c r="AJ120" s="33">
        <v>41623</v>
      </c>
      <c r="AK120" s="32"/>
      <c r="AL120" s="33"/>
      <c r="AM120" s="32">
        <v>16</v>
      </c>
      <c r="AN120" s="33"/>
      <c r="AO120" s="32">
        <v>16</v>
      </c>
      <c r="AP120" s="33"/>
      <c r="AQ120" s="32"/>
      <c r="AR120" s="33">
        <v>41558</v>
      </c>
      <c r="AS120" s="32"/>
      <c r="AT120" s="33">
        <v>41623</v>
      </c>
      <c r="AU120" s="32"/>
      <c r="AV120" s="33"/>
      <c r="AW120" s="32"/>
      <c r="AX120" s="33">
        <v>41872</v>
      </c>
      <c r="AY120" s="32"/>
      <c r="AZ120" s="33"/>
      <c r="BA120" s="32"/>
      <c r="BB120" s="33"/>
      <c r="BC120" s="32"/>
      <c r="BD120" s="33"/>
      <c r="BE120" s="32"/>
      <c r="BF120" s="31" t="s">
        <v>1229</v>
      </c>
      <c r="BG120" s="31"/>
      <c r="BH120" s="31">
        <v>959809698</v>
      </c>
      <c r="BI120" s="31" t="s">
        <v>1230</v>
      </c>
      <c r="BJ120" s="31"/>
      <c r="BK120" s="31">
        <v>959880773</v>
      </c>
      <c r="BR120" s="151" t="str">
        <f t="shared" ca="1" si="39"/>
        <v>B</v>
      </c>
      <c r="BS120" s="151" t="str">
        <f t="shared" ca="1" si="40"/>
        <v>G</v>
      </c>
      <c r="BT120" s="151" t="str">
        <f t="shared" ca="1" si="41"/>
        <v>V</v>
      </c>
      <c r="BU120" s="151" t="str">
        <f t="shared" si="42"/>
        <v>FE</v>
      </c>
      <c r="BV120" s="155">
        <f t="shared" ca="1" si="43"/>
        <v>1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str">
        <f t="shared" ca="1" si="56"/>
        <v>NO_VAC</v>
      </c>
      <c r="CJ120" s="151" t="b">
        <f t="shared" ca="1" si="57"/>
        <v>0</v>
      </c>
      <c r="CK120" s="151" t="b">
        <f t="shared" ca="1" si="58"/>
        <v>0</v>
      </c>
      <c r="CL120" s="151" t="str">
        <f t="shared" ca="1" si="59"/>
        <v>NO_VAC</v>
      </c>
      <c r="CM120" s="151" t="str">
        <f t="shared" ca="1" si="60"/>
        <v>VAC</v>
      </c>
      <c r="CN120" s="151" t="b">
        <f t="shared" ca="1" si="61"/>
        <v>0</v>
      </c>
      <c r="CO120" s="151" t="b">
        <f t="shared" ca="1" si="62"/>
        <v>0</v>
      </c>
      <c r="CP120" s="151" t="b">
        <f t="shared" ca="1" si="63"/>
        <v>0</v>
      </c>
      <c r="CQ120" s="155" t="b">
        <f t="shared" ca="1" si="64"/>
        <v>0</v>
      </c>
      <c r="CR120" s="155">
        <f t="shared" ca="1" si="65"/>
        <v>13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41994</v>
      </c>
      <c r="C121" s="32">
        <v>4</v>
      </c>
      <c r="D121" s="32">
        <v>15</v>
      </c>
      <c r="E121" s="32" t="s">
        <v>30</v>
      </c>
      <c r="F121" s="32" t="s">
        <v>33</v>
      </c>
      <c r="G121" s="32" t="s">
        <v>31</v>
      </c>
      <c r="H121" s="32"/>
      <c r="I121" s="31" t="s">
        <v>1274</v>
      </c>
      <c r="J121" s="31" t="s">
        <v>1275</v>
      </c>
      <c r="K121" s="31" t="s">
        <v>1276</v>
      </c>
      <c r="L121" s="31"/>
      <c r="M121" s="32" t="s">
        <v>148</v>
      </c>
      <c r="N121" s="33">
        <v>41463</v>
      </c>
      <c r="O121" s="28">
        <f t="shared" ca="1" si="36"/>
        <v>1</v>
      </c>
      <c r="P121" s="28">
        <f t="shared" ca="1" si="37"/>
        <v>6</v>
      </c>
      <c r="Q121" s="28">
        <f t="shared" ca="1" si="38"/>
        <v>19</v>
      </c>
      <c r="R121" s="33">
        <v>41463</v>
      </c>
      <c r="S121" s="32"/>
      <c r="T121" s="33">
        <v>41463</v>
      </c>
      <c r="U121" s="32"/>
      <c r="V121" s="33">
        <v>41525</v>
      </c>
      <c r="W121" s="32"/>
      <c r="X121" s="33">
        <v>41588</v>
      </c>
      <c r="Y121" s="32"/>
      <c r="Z121" s="33">
        <v>41654</v>
      </c>
      <c r="AA121" s="32"/>
      <c r="AB121" s="33">
        <v>41525</v>
      </c>
      <c r="AC121" s="32"/>
      <c r="AD121" s="33">
        <v>41588</v>
      </c>
      <c r="AE121" s="32"/>
      <c r="AF121" s="33">
        <v>41654</v>
      </c>
      <c r="AG121" s="32"/>
      <c r="AH121" s="33">
        <v>41525</v>
      </c>
      <c r="AI121" s="32"/>
      <c r="AJ121" s="33">
        <v>41588</v>
      </c>
      <c r="AK121" s="32"/>
      <c r="AL121" s="33"/>
      <c r="AM121" s="32">
        <v>16</v>
      </c>
      <c r="AN121" s="33"/>
      <c r="AO121" s="32">
        <v>16</v>
      </c>
      <c r="AP121" s="33"/>
      <c r="AQ121" s="32"/>
      <c r="AR121" s="33">
        <v>41525</v>
      </c>
      <c r="AS121" s="32"/>
      <c r="AT121" s="33">
        <v>41588</v>
      </c>
      <c r="AU121" s="32"/>
      <c r="AV121" s="33"/>
      <c r="AW121" s="32"/>
      <c r="AX121" s="33">
        <v>41861</v>
      </c>
      <c r="AY121" s="32"/>
      <c r="AZ121" s="33"/>
      <c r="BA121" s="32"/>
      <c r="BB121" s="33"/>
      <c r="BC121" s="32"/>
      <c r="BD121" s="33"/>
      <c r="BE121" s="32"/>
      <c r="BF121" s="31" t="s">
        <v>1229</v>
      </c>
      <c r="BG121" s="31"/>
      <c r="BH121" s="31">
        <v>959809698</v>
      </c>
      <c r="BI121" s="31" t="s">
        <v>1230</v>
      </c>
      <c r="BJ121" s="31"/>
      <c r="BK121" s="31">
        <v>959880773</v>
      </c>
      <c r="BR121" s="151" t="str">
        <f t="shared" ca="1" si="39"/>
        <v>V</v>
      </c>
      <c r="BS121" s="151" t="str">
        <f t="shared" ca="1" si="40"/>
        <v>G</v>
      </c>
      <c r="BT121" s="151" t="str">
        <f t="shared" ca="1" si="41"/>
        <v>V</v>
      </c>
      <c r="BU121" s="151" t="str">
        <f t="shared" si="42"/>
        <v>ME</v>
      </c>
      <c r="BV121" s="155">
        <f t="shared" ca="1" si="43"/>
        <v>1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str">
        <f t="shared" ca="1" si="56"/>
        <v>NO_VAC</v>
      </c>
      <c r="CJ121" s="151" t="b">
        <f t="shared" ca="1" si="57"/>
        <v>0</v>
      </c>
      <c r="CK121" s="151" t="b">
        <f t="shared" ca="1" si="58"/>
        <v>0</v>
      </c>
      <c r="CL121" s="151" t="str">
        <f t="shared" ca="1" si="59"/>
        <v>NO_VAC</v>
      </c>
      <c r="CM121" s="151" t="str">
        <f t="shared" ca="1" si="60"/>
        <v>VAC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 t="b">
        <f t="shared" ca="1" si="64"/>
        <v>0</v>
      </c>
      <c r="CR121" s="155">
        <f t="shared" ca="1" si="65"/>
        <v>13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41994</v>
      </c>
      <c r="C122" s="32">
        <v>7</v>
      </c>
      <c r="D122" s="32">
        <v>3</v>
      </c>
      <c r="E122" s="32" t="s">
        <v>30</v>
      </c>
      <c r="F122" s="32" t="s">
        <v>156</v>
      </c>
      <c r="G122" s="32" t="s">
        <v>30</v>
      </c>
      <c r="H122" s="32"/>
      <c r="I122" s="31" t="s">
        <v>1277</v>
      </c>
      <c r="J122" s="31" t="s">
        <v>1278</v>
      </c>
      <c r="K122" s="31" t="s">
        <v>1279</v>
      </c>
      <c r="L122" s="31"/>
      <c r="M122" s="32" t="s">
        <v>147</v>
      </c>
      <c r="N122" s="33">
        <v>41494</v>
      </c>
      <c r="O122" s="28">
        <f t="shared" ca="1" si="36"/>
        <v>1</v>
      </c>
      <c r="P122" s="28">
        <f t="shared" ca="1" si="37"/>
        <v>5</v>
      </c>
      <c r="Q122" s="28">
        <f t="shared" ca="1" si="38"/>
        <v>19</v>
      </c>
      <c r="R122" s="33">
        <v>41494</v>
      </c>
      <c r="S122" s="32"/>
      <c r="T122" s="33">
        <v>41494</v>
      </c>
      <c r="U122" s="32"/>
      <c r="V122" s="33">
        <v>41555</v>
      </c>
      <c r="W122" s="32"/>
      <c r="X122" s="33">
        <v>41618</v>
      </c>
      <c r="Y122" s="32"/>
      <c r="Z122" s="33">
        <v>41682</v>
      </c>
      <c r="AA122" s="32"/>
      <c r="AB122" s="33">
        <v>41555</v>
      </c>
      <c r="AC122" s="32"/>
      <c r="AD122" s="33">
        <v>41618</v>
      </c>
      <c r="AE122" s="32"/>
      <c r="AF122" s="33">
        <v>41682</v>
      </c>
      <c r="AG122" s="32"/>
      <c r="AH122" s="33">
        <v>41555</v>
      </c>
      <c r="AI122" s="32"/>
      <c r="AJ122" s="33">
        <v>41616</v>
      </c>
      <c r="AK122" s="32"/>
      <c r="AL122" s="33">
        <v>41723</v>
      </c>
      <c r="AM122" s="32"/>
      <c r="AN122" s="33">
        <v>41753</v>
      </c>
      <c r="AO122" s="32"/>
      <c r="AP122" s="33"/>
      <c r="AQ122" s="32"/>
      <c r="AR122" s="33">
        <v>41555</v>
      </c>
      <c r="AS122" s="32"/>
      <c r="AT122" s="33">
        <v>41616</v>
      </c>
      <c r="AU122" s="32"/>
      <c r="AV122" s="33"/>
      <c r="AW122" s="32"/>
      <c r="AX122" s="33">
        <v>41875</v>
      </c>
      <c r="AY122" s="32"/>
      <c r="AZ122" s="33"/>
      <c r="BA122" s="32"/>
      <c r="BB122" s="33"/>
      <c r="BC122" s="32"/>
      <c r="BD122" s="33"/>
      <c r="BE122" s="32"/>
      <c r="BF122" s="31" t="s">
        <v>922</v>
      </c>
      <c r="BG122" s="31"/>
      <c r="BH122" s="31">
        <v>982370348</v>
      </c>
      <c r="BI122" s="31" t="s">
        <v>1230</v>
      </c>
      <c r="BJ122" s="31"/>
      <c r="BK122" s="31">
        <v>959880773</v>
      </c>
      <c r="BR122" s="151" t="str">
        <f t="shared" ca="1" si="39"/>
        <v>B</v>
      </c>
      <c r="BS122" s="151" t="str">
        <f t="shared" ca="1" si="40"/>
        <v>F</v>
      </c>
      <c r="BT122" s="151" t="str">
        <f t="shared" ca="1" si="41"/>
        <v>B</v>
      </c>
      <c r="BU122" s="151" t="str">
        <f t="shared" si="42"/>
        <v>FP</v>
      </c>
      <c r="BV122" s="155">
        <f t="shared" ca="1" si="43"/>
        <v>1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str">
        <f t="shared" ca="1" si="56"/>
        <v>NO_VAC</v>
      </c>
      <c r="CJ122" s="151" t="b">
        <f t="shared" ca="1" si="57"/>
        <v>0</v>
      </c>
      <c r="CK122" s="151" t="b">
        <f t="shared" ca="1" si="58"/>
        <v>0</v>
      </c>
      <c r="CL122" s="151" t="str">
        <f t="shared" ca="1" si="59"/>
        <v>NO_VAC</v>
      </c>
      <c r="CM122" s="151" t="str">
        <f t="shared" ca="1" si="60"/>
        <v>VAC</v>
      </c>
      <c r="CN122" s="151" t="b">
        <f t="shared" ca="1" si="61"/>
        <v>0</v>
      </c>
      <c r="CO122" s="151" t="b">
        <f t="shared" ca="1" si="62"/>
        <v>0</v>
      </c>
      <c r="CP122" s="151" t="b">
        <f t="shared" ca="1" si="63"/>
        <v>0</v>
      </c>
      <c r="CQ122" s="155" t="b">
        <f t="shared" ca="1" si="64"/>
        <v>0</v>
      </c>
      <c r="CR122" s="155">
        <f t="shared" ca="1" si="65"/>
        <v>15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41994</v>
      </c>
      <c r="C123" s="32">
        <v>2</v>
      </c>
      <c r="D123" s="32">
        <v>2</v>
      </c>
      <c r="E123" s="32" t="s">
        <v>30</v>
      </c>
      <c r="F123" s="32" t="s">
        <v>156</v>
      </c>
      <c r="G123" s="32" t="s">
        <v>30</v>
      </c>
      <c r="H123" s="32"/>
      <c r="I123" s="31" t="s">
        <v>1280</v>
      </c>
      <c r="J123" s="31" t="s">
        <v>1281</v>
      </c>
      <c r="K123" s="31" t="s">
        <v>1282</v>
      </c>
      <c r="L123" s="31"/>
      <c r="M123" s="32" t="s">
        <v>148</v>
      </c>
      <c r="N123" s="33">
        <v>41348</v>
      </c>
      <c r="O123" s="28">
        <f t="shared" ca="1" si="36"/>
        <v>1</v>
      </c>
      <c r="P123" s="28">
        <f t="shared" ca="1" si="37"/>
        <v>10</v>
      </c>
      <c r="Q123" s="28">
        <f t="shared" ca="1" si="38"/>
        <v>12</v>
      </c>
      <c r="R123" s="33">
        <v>41389</v>
      </c>
      <c r="S123" s="32"/>
      <c r="T123" s="33"/>
      <c r="U123" s="32"/>
      <c r="V123" s="33">
        <v>41774</v>
      </c>
      <c r="W123" s="32"/>
      <c r="X123" s="33">
        <v>41567</v>
      </c>
      <c r="Y123" s="32"/>
      <c r="Z123" s="33">
        <v>41626</v>
      </c>
      <c r="AA123" s="32"/>
      <c r="AB123" s="33">
        <v>41774</v>
      </c>
      <c r="AC123" s="32"/>
      <c r="AD123" s="33">
        <v>41470</v>
      </c>
      <c r="AE123" s="32"/>
      <c r="AF123" s="33">
        <v>41534</v>
      </c>
      <c r="AG123" s="32"/>
      <c r="AH123" s="33">
        <v>41409</v>
      </c>
      <c r="AI123" s="32"/>
      <c r="AJ123" s="33">
        <v>41470</v>
      </c>
      <c r="AK123" s="32"/>
      <c r="AL123" s="33">
        <v>41563</v>
      </c>
      <c r="AM123" s="32"/>
      <c r="AN123" s="33">
        <v>41594</v>
      </c>
      <c r="AO123" s="32"/>
      <c r="AP123" s="33"/>
      <c r="AQ123" s="32"/>
      <c r="AR123" s="33">
        <v>41409</v>
      </c>
      <c r="AS123" s="32"/>
      <c r="AT123" s="33">
        <v>41932</v>
      </c>
      <c r="AU123" s="32"/>
      <c r="AV123" s="33">
        <v>41727</v>
      </c>
      <c r="AW123" s="32"/>
      <c r="AX123" s="33">
        <v>41717</v>
      </c>
      <c r="AY123" s="32"/>
      <c r="AZ123" s="33">
        <v>41758</v>
      </c>
      <c r="BA123" s="32"/>
      <c r="BB123" s="33">
        <v>41758</v>
      </c>
      <c r="BC123" s="32"/>
      <c r="BD123" s="33">
        <v>41955</v>
      </c>
      <c r="BE123" s="32"/>
      <c r="BF123" s="31" t="s">
        <v>922</v>
      </c>
      <c r="BG123" s="31"/>
      <c r="BH123" s="31">
        <v>982370348</v>
      </c>
      <c r="BI123" s="31" t="s">
        <v>1230</v>
      </c>
      <c r="BJ123" s="31"/>
      <c r="BK123" s="31">
        <v>959880773</v>
      </c>
      <c r="BR123" s="151" t="str">
        <f t="shared" ca="1" si="39"/>
        <v>V</v>
      </c>
      <c r="BS123" s="151" t="str">
        <f t="shared" ca="1" si="40"/>
        <v>F</v>
      </c>
      <c r="BT123" s="151" t="str">
        <f t="shared" ca="1" si="41"/>
        <v>B</v>
      </c>
      <c r="BU123" s="151" t="str">
        <f t="shared" si="42"/>
        <v>MP</v>
      </c>
      <c r="BV123" s="155">
        <f t="shared" ca="1" si="43"/>
        <v>1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str">
        <f t="shared" ca="1" si="56"/>
        <v>NO_VAC</v>
      </c>
      <c r="CJ123" s="151" t="b">
        <f t="shared" ca="1" si="57"/>
        <v>0</v>
      </c>
      <c r="CK123" s="151" t="b">
        <f t="shared" ca="1" si="58"/>
        <v>0</v>
      </c>
      <c r="CL123" s="151" t="str">
        <f t="shared" ca="1" si="59"/>
        <v>VAC</v>
      </c>
      <c r="CM123" s="151" t="str">
        <f t="shared" ca="1" si="60"/>
        <v>VAC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>
        <f t="shared" ca="1" si="65"/>
        <v>17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41994</v>
      </c>
      <c r="C124" s="32">
        <v>4</v>
      </c>
      <c r="D124" s="32">
        <v>38</v>
      </c>
      <c r="E124" s="32" t="s">
        <v>30</v>
      </c>
      <c r="F124" s="32" t="s">
        <v>34</v>
      </c>
      <c r="G124" s="32" t="s">
        <v>31</v>
      </c>
      <c r="H124" s="32"/>
      <c r="I124" s="31" t="s">
        <v>1283</v>
      </c>
      <c r="J124" s="31" t="s">
        <v>1284</v>
      </c>
      <c r="K124" s="31" t="s">
        <v>1285</v>
      </c>
      <c r="L124" s="31"/>
      <c r="M124" s="32" t="s">
        <v>148</v>
      </c>
      <c r="N124" s="33">
        <v>41429</v>
      </c>
      <c r="O124" s="28">
        <f t="shared" ca="1" si="36"/>
        <v>1</v>
      </c>
      <c r="P124" s="28">
        <f t="shared" ca="1" si="37"/>
        <v>7</v>
      </c>
      <c r="Q124" s="28">
        <f t="shared" ca="1" si="38"/>
        <v>23</v>
      </c>
      <c r="R124" s="33">
        <v>41431</v>
      </c>
      <c r="S124" s="32"/>
      <c r="T124" s="33">
        <v>41431</v>
      </c>
      <c r="U124" s="32"/>
      <c r="V124" s="33">
        <v>41491</v>
      </c>
      <c r="W124" s="32"/>
      <c r="X124" s="33">
        <v>41554</v>
      </c>
      <c r="Y124" s="32"/>
      <c r="Z124" s="33">
        <v>41624</v>
      </c>
      <c r="AA124" s="32"/>
      <c r="AB124" s="33">
        <v>41491</v>
      </c>
      <c r="AC124" s="32"/>
      <c r="AD124" s="33">
        <v>41554</v>
      </c>
      <c r="AE124" s="32"/>
      <c r="AF124" s="33">
        <v>41624</v>
      </c>
      <c r="AG124" s="32"/>
      <c r="AH124" s="33">
        <v>41491</v>
      </c>
      <c r="AI124" s="32"/>
      <c r="AJ124" s="33">
        <v>41554</v>
      </c>
      <c r="AK124" s="32"/>
      <c r="AL124" s="33">
        <v>41777</v>
      </c>
      <c r="AM124" s="32"/>
      <c r="AN124" s="33"/>
      <c r="AO124" s="32"/>
      <c r="AP124" s="33"/>
      <c r="AQ124" s="32"/>
      <c r="AR124" s="33">
        <v>41491</v>
      </c>
      <c r="AS124" s="32"/>
      <c r="AT124" s="33">
        <v>41554</v>
      </c>
      <c r="AU124" s="32"/>
      <c r="AV124" s="33"/>
      <c r="AW124" s="32"/>
      <c r="AX124" s="33">
        <v>41830</v>
      </c>
      <c r="AY124" s="32"/>
      <c r="AZ124" s="33"/>
      <c r="BA124" s="32"/>
      <c r="BB124" s="33"/>
      <c r="BC124" s="32"/>
      <c r="BD124" s="33"/>
      <c r="BE124" s="32"/>
      <c r="BF124" s="31" t="s">
        <v>1298</v>
      </c>
      <c r="BG124" s="31"/>
      <c r="BH124" s="31">
        <v>959807678</v>
      </c>
      <c r="BI124" s="31" t="s">
        <v>1230</v>
      </c>
      <c r="BJ124" s="31"/>
      <c r="BK124" s="31">
        <v>959880773</v>
      </c>
      <c r="BR124" s="151" t="str">
        <f t="shared" ca="1" si="39"/>
        <v>V</v>
      </c>
      <c r="BS124" s="151" t="str">
        <f t="shared" ca="1" si="40"/>
        <v>H</v>
      </c>
      <c r="BT124" s="151" t="str">
        <f t="shared" ca="1" si="41"/>
        <v>V</v>
      </c>
      <c r="BU124" s="151" t="str">
        <f t="shared" si="42"/>
        <v>MV</v>
      </c>
      <c r="BV124" s="155">
        <f t="shared" ca="1" si="43"/>
        <v>1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str">
        <f t="shared" ca="1" si="56"/>
        <v>NO_VAC</v>
      </c>
      <c r="CJ124" s="151" t="b">
        <f t="shared" ca="1" si="57"/>
        <v>0</v>
      </c>
      <c r="CK124" s="151" t="b">
        <f t="shared" ca="1" si="58"/>
        <v>0</v>
      </c>
      <c r="CL124" s="151" t="str">
        <f t="shared" ca="1" si="59"/>
        <v>NO_VAC</v>
      </c>
      <c r="CM124" s="151" t="str">
        <f t="shared" ca="1" si="60"/>
        <v>VAC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 t="b">
        <f t="shared" ca="1" si="64"/>
        <v>0</v>
      </c>
      <c r="CR124" s="155">
        <f t="shared" ca="1" si="65"/>
        <v>14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41994</v>
      </c>
      <c r="C125" s="32">
        <v>7</v>
      </c>
      <c r="D125" s="32">
        <v>22</v>
      </c>
      <c r="E125" s="32" t="s">
        <v>30</v>
      </c>
      <c r="F125" s="32" t="s">
        <v>156</v>
      </c>
      <c r="G125" s="32" t="s">
        <v>31</v>
      </c>
      <c r="H125" s="32"/>
      <c r="I125" s="31" t="s">
        <v>1286</v>
      </c>
      <c r="J125" s="31" t="s">
        <v>1287</v>
      </c>
      <c r="K125" s="31" t="s">
        <v>1288</v>
      </c>
      <c r="L125" s="31"/>
      <c r="M125" s="32" t="s">
        <v>147</v>
      </c>
      <c r="N125" s="33">
        <v>41244</v>
      </c>
      <c r="O125" s="28">
        <f t="shared" ca="1" si="36"/>
        <v>2</v>
      </c>
      <c r="P125" s="28">
        <f t="shared" ca="1" si="37"/>
        <v>1</v>
      </c>
      <c r="Q125" s="28">
        <f t="shared" ca="1" si="38"/>
        <v>26</v>
      </c>
      <c r="R125" s="33">
        <v>41244</v>
      </c>
      <c r="S125" s="32"/>
      <c r="T125" s="33">
        <v>41244</v>
      </c>
      <c r="U125" s="32"/>
      <c r="V125" s="33">
        <v>41308</v>
      </c>
      <c r="W125" s="32"/>
      <c r="X125" s="33">
        <v>41369</v>
      </c>
      <c r="Y125" s="32"/>
      <c r="Z125" s="33">
        <v>41435</v>
      </c>
      <c r="AA125" s="32"/>
      <c r="AB125" s="33">
        <v>41308</v>
      </c>
      <c r="AC125" s="32"/>
      <c r="AD125" s="33">
        <v>41369</v>
      </c>
      <c r="AE125" s="32"/>
      <c r="AF125" s="33">
        <v>41435</v>
      </c>
      <c r="AG125" s="32"/>
      <c r="AH125" s="33">
        <v>41308</v>
      </c>
      <c r="AI125" s="32"/>
      <c r="AJ125" s="33">
        <v>41369</v>
      </c>
      <c r="AK125" s="32"/>
      <c r="AL125" s="33"/>
      <c r="AM125" s="32">
        <v>23</v>
      </c>
      <c r="AN125" s="33"/>
      <c r="AO125" s="32">
        <v>23</v>
      </c>
      <c r="AP125" s="33"/>
      <c r="AQ125" s="32"/>
      <c r="AR125" s="33">
        <v>41308</v>
      </c>
      <c r="AS125" s="32"/>
      <c r="AT125" s="33">
        <v>41369</v>
      </c>
      <c r="AU125" s="32"/>
      <c r="AV125" s="33">
        <v>41612</v>
      </c>
      <c r="AW125" s="32"/>
      <c r="AX125" s="33">
        <v>41612</v>
      </c>
      <c r="AY125" s="32"/>
      <c r="AZ125" s="33">
        <v>41845</v>
      </c>
      <c r="BA125" s="32"/>
      <c r="BB125" s="33">
        <v>41845</v>
      </c>
      <c r="BC125" s="32"/>
      <c r="BD125" s="33"/>
      <c r="BE125" s="32"/>
      <c r="BF125" s="31" t="s">
        <v>922</v>
      </c>
      <c r="BG125" s="31"/>
      <c r="BH125" s="31">
        <v>982370348</v>
      </c>
      <c r="BI125" s="31" t="s">
        <v>1230</v>
      </c>
      <c r="BJ125" s="31"/>
      <c r="BK125" s="31">
        <v>959880773</v>
      </c>
      <c r="BR125" s="151" t="str">
        <f t="shared" ca="1" si="39"/>
        <v>C</v>
      </c>
      <c r="BS125" s="151" t="str">
        <f t="shared" ca="1" si="40"/>
        <v>K</v>
      </c>
      <c r="BT125" s="151" t="str">
        <f t="shared" ca="1" si="41"/>
        <v>W</v>
      </c>
      <c r="BU125" s="151" t="str">
        <f t="shared" si="42"/>
        <v>FP</v>
      </c>
      <c r="BV125" s="155">
        <f t="shared" ca="1" si="43"/>
        <v>2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VAC</v>
      </c>
      <c r="CO125" s="151" t="str">
        <f t="shared" ca="1" si="62"/>
        <v>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>
        <f t="shared" ca="1" si="66"/>
        <v>16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41994</v>
      </c>
      <c r="C126" s="32">
        <v>7</v>
      </c>
      <c r="D126" s="32">
        <v>21</v>
      </c>
      <c r="E126" s="32" t="s">
        <v>30</v>
      </c>
      <c r="F126" s="32" t="s">
        <v>156</v>
      </c>
      <c r="G126" s="32" t="s">
        <v>30</v>
      </c>
      <c r="H126" s="32"/>
      <c r="I126" s="31" t="s">
        <v>1289</v>
      </c>
      <c r="J126" s="31" t="s">
        <v>1290</v>
      </c>
      <c r="K126" s="31" t="s">
        <v>1291</v>
      </c>
      <c r="L126" s="31"/>
      <c r="M126" s="32" t="s">
        <v>147</v>
      </c>
      <c r="N126" s="33">
        <v>41184</v>
      </c>
      <c r="O126" s="28">
        <f t="shared" ca="1" si="36"/>
        <v>2</v>
      </c>
      <c r="P126" s="28">
        <f t="shared" ca="1" si="37"/>
        <v>3</v>
      </c>
      <c r="Q126" s="28">
        <f t="shared" ca="1" si="38"/>
        <v>25</v>
      </c>
      <c r="R126" s="33">
        <v>41185</v>
      </c>
      <c r="S126" s="32"/>
      <c r="T126" s="33">
        <v>41185</v>
      </c>
      <c r="U126" s="32"/>
      <c r="V126" s="33">
        <v>41253</v>
      </c>
      <c r="W126" s="32"/>
      <c r="X126" s="33">
        <v>41318</v>
      </c>
      <c r="Y126" s="32"/>
      <c r="Z126" s="33">
        <v>41378</v>
      </c>
      <c r="AA126" s="32"/>
      <c r="AB126" s="33">
        <v>41253</v>
      </c>
      <c r="AC126" s="32"/>
      <c r="AD126" s="33">
        <v>41318</v>
      </c>
      <c r="AE126" s="32"/>
      <c r="AF126" s="33">
        <v>41378</v>
      </c>
      <c r="AG126" s="32"/>
      <c r="AH126" s="33">
        <v>41253</v>
      </c>
      <c r="AI126" s="32"/>
      <c r="AJ126" s="33">
        <v>41318</v>
      </c>
      <c r="AK126" s="32"/>
      <c r="AL126" s="33">
        <v>41414</v>
      </c>
      <c r="AM126" s="32"/>
      <c r="AN126" s="33">
        <v>41475</v>
      </c>
      <c r="AO126" s="32"/>
      <c r="AP126" s="33"/>
      <c r="AQ126" s="32"/>
      <c r="AR126" s="33">
        <v>41253</v>
      </c>
      <c r="AS126" s="32"/>
      <c r="AT126" s="33">
        <v>41318</v>
      </c>
      <c r="AU126" s="32"/>
      <c r="AV126" s="33">
        <v>41564</v>
      </c>
      <c r="AW126" s="32"/>
      <c r="AX126" s="33">
        <v>41564</v>
      </c>
      <c r="AY126" s="32"/>
      <c r="AZ126" s="33"/>
      <c r="BA126" s="32"/>
      <c r="BB126" s="33">
        <v>41404</v>
      </c>
      <c r="BC126" s="32"/>
      <c r="BD126" s="33"/>
      <c r="BE126" s="32"/>
      <c r="BF126" s="31" t="s">
        <v>922</v>
      </c>
      <c r="BG126" s="31"/>
      <c r="BH126" s="31">
        <v>982370348</v>
      </c>
      <c r="BI126" s="31" t="s">
        <v>1230</v>
      </c>
      <c r="BJ126" s="31"/>
      <c r="BK126" s="31">
        <v>959880773</v>
      </c>
      <c r="BR126" s="151" t="str">
        <f t="shared" ca="1" si="39"/>
        <v>C</v>
      </c>
      <c r="BS126" s="151" t="str">
        <f t="shared" ca="1" si="40"/>
        <v>K</v>
      </c>
      <c r="BT126" s="151" t="str">
        <f t="shared" ca="1" si="41"/>
        <v>C</v>
      </c>
      <c r="BU126" s="151" t="str">
        <f t="shared" si="42"/>
        <v>FP</v>
      </c>
      <c r="BV126" s="155">
        <f t="shared" ca="1" si="43"/>
        <v>2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>
        <f t="shared" ca="1" si="66"/>
        <v>17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41994</v>
      </c>
      <c r="C127" s="32">
        <v>4</v>
      </c>
      <c r="D127" s="32">
        <v>31</v>
      </c>
      <c r="E127" s="32" t="s">
        <v>30</v>
      </c>
      <c r="F127" s="32" t="s">
        <v>34</v>
      </c>
      <c r="G127" s="32" t="s">
        <v>31</v>
      </c>
      <c r="H127" s="32"/>
      <c r="I127" s="31" t="s">
        <v>1292</v>
      </c>
      <c r="J127" s="31" t="s">
        <v>1293</v>
      </c>
      <c r="K127" s="31" t="s">
        <v>1294</v>
      </c>
      <c r="L127" s="31"/>
      <c r="M127" s="32" t="s">
        <v>148</v>
      </c>
      <c r="N127" s="33">
        <v>40898</v>
      </c>
      <c r="O127" s="28">
        <f t="shared" ca="1" si="36"/>
        <v>3</v>
      </c>
      <c r="P127" s="28">
        <f t="shared" ca="1" si="37"/>
        <v>1</v>
      </c>
      <c r="Q127" s="28">
        <f t="shared" ca="1" si="38"/>
        <v>6</v>
      </c>
      <c r="R127" s="33">
        <v>40905</v>
      </c>
      <c r="S127" s="32"/>
      <c r="T127" s="33">
        <v>40905</v>
      </c>
      <c r="U127" s="32"/>
      <c r="V127" s="33">
        <v>40961</v>
      </c>
      <c r="W127" s="32"/>
      <c r="X127" s="33">
        <v>41024</v>
      </c>
      <c r="Y127" s="32"/>
      <c r="Z127" s="33">
        <v>41092</v>
      </c>
      <c r="AA127" s="32"/>
      <c r="AB127" s="33">
        <v>40961</v>
      </c>
      <c r="AC127" s="32"/>
      <c r="AD127" s="33">
        <v>41024</v>
      </c>
      <c r="AE127" s="32"/>
      <c r="AF127" s="33">
        <v>41092</v>
      </c>
      <c r="AG127" s="32"/>
      <c r="AH127" s="33">
        <v>40961</v>
      </c>
      <c r="AI127" s="32"/>
      <c r="AJ127" s="33">
        <v>41024</v>
      </c>
      <c r="AK127" s="32"/>
      <c r="AL127" s="33">
        <v>41129</v>
      </c>
      <c r="AM127" s="32"/>
      <c r="AN127" s="33">
        <v>41172</v>
      </c>
      <c r="AO127" s="32"/>
      <c r="AP127" s="33">
        <v>41381</v>
      </c>
      <c r="AQ127" s="32"/>
      <c r="AR127" s="33">
        <v>41003</v>
      </c>
      <c r="AS127" s="32"/>
      <c r="AT127" s="33">
        <v>41075</v>
      </c>
      <c r="AU127" s="32"/>
      <c r="AV127" s="33">
        <v>41152</v>
      </c>
      <c r="AW127" s="32"/>
      <c r="AX127" s="33">
        <v>41281</v>
      </c>
      <c r="AY127" s="32"/>
      <c r="AZ127" s="33"/>
      <c r="BA127" s="32"/>
      <c r="BB127" s="33">
        <v>41471</v>
      </c>
      <c r="BC127" s="32"/>
      <c r="BD127" s="33"/>
      <c r="BE127" s="32"/>
      <c r="BF127" s="31" t="s">
        <v>1298</v>
      </c>
      <c r="BG127" s="31"/>
      <c r="BH127" s="31">
        <v>959807678</v>
      </c>
      <c r="BI127" s="31" t="s">
        <v>1230</v>
      </c>
      <c r="BJ127" s="31"/>
      <c r="BK127" s="31">
        <v>959880773</v>
      </c>
      <c r="BR127" s="151" t="str">
        <f t="shared" ca="1" si="39"/>
        <v>X</v>
      </c>
      <c r="BS127" s="151" t="str">
        <f t="shared" ca="1" si="40"/>
        <v>R</v>
      </c>
      <c r="BT127" s="151" t="str">
        <f t="shared" ca="1" si="41"/>
        <v>X</v>
      </c>
      <c r="BU127" s="151" t="str">
        <f t="shared" si="42"/>
        <v>MV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18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41994</v>
      </c>
      <c r="C128" s="32">
        <v>4</v>
      </c>
      <c r="D128" s="32">
        <v>30</v>
      </c>
      <c r="E128" s="32" t="s">
        <v>30</v>
      </c>
      <c r="F128" s="32" t="s">
        <v>156</v>
      </c>
      <c r="G128" s="32" t="s">
        <v>30</v>
      </c>
      <c r="H128" s="32"/>
      <c r="I128" s="31" t="s">
        <v>1295</v>
      </c>
      <c r="J128" s="31" t="s">
        <v>1296</v>
      </c>
      <c r="K128" s="31" t="s">
        <v>1297</v>
      </c>
      <c r="L128" s="31"/>
      <c r="M128" s="32" t="s">
        <v>147</v>
      </c>
      <c r="N128" s="33">
        <v>40993</v>
      </c>
      <c r="O128" s="28">
        <f t="shared" ca="1" si="36"/>
        <v>2</v>
      </c>
      <c r="P128" s="28">
        <f t="shared" ca="1" si="37"/>
        <v>10</v>
      </c>
      <c r="Q128" s="28">
        <f t="shared" ca="1" si="38"/>
        <v>2</v>
      </c>
      <c r="R128" s="33">
        <v>40994</v>
      </c>
      <c r="S128" s="32"/>
      <c r="T128" s="33">
        <v>40994</v>
      </c>
      <c r="U128" s="32"/>
      <c r="V128" s="33">
        <v>41115</v>
      </c>
      <c r="W128" s="32"/>
      <c r="X128" s="33">
        <v>41178</v>
      </c>
      <c r="Y128" s="32"/>
      <c r="Z128" s="33">
        <v>41234</v>
      </c>
      <c r="AA128" s="32"/>
      <c r="AB128" s="33">
        <v>41115</v>
      </c>
      <c r="AC128" s="32"/>
      <c r="AD128" s="33">
        <v>41178</v>
      </c>
      <c r="AE128" s="32"/>
      <c r="AF128" s="33">
        <v>41234</v>
      </c>
      <c r="AG128" s="32"/>
      <c r="AH128" s="33">
        <v>41115</v>
      </c>
      <c r="AI128" s="32"/>
      <c r="AJ128" s="33">
        <v>41178</v>
      </c>
      <c r="AK128" s="32"/>
      <c r="AL128" s="33">
        <v>41257</v>
      </c>
      <c r="AM128" s="32"/>
      <c r="AN128" s="33"/>
      <c r="AO128" s="32"/>
      <c r="AP128" s="33"/>
      <c r="AQ128" s="32"/>
      <c r="AR128" s="33">
        <v>41115</v>
      </c>
      <c r="AS128" s="32"/>
      <c r="AT128" s="33">
        <v>41178</v>
      </c>
      <c r="AU128" s="32"/>
      <c r="AV128" s="33"/>
      <c r="AW128" s="32"/>
      <c r="AX128" s="33">
        <v>41374</v>
      </c>
      <c r="AY128" s="32"/>
      <c r="AZ128" s="33"/>
      <c r="BA128" s="32">
        <v>14</v>
      </c>
      <c r="BB128" s="33">
        <v>41547</v>
      </c>
      <c r="BC128" s="32"/>
      <c r="BD128" s="33"/>
      <c r="BE128" s="32"/>
      <c r="BF128" s="31" t="s">
        <v>1298</v>
      </c>
      <c r="BG128" s="31"/>
      <c r="BH128" s="31">
        <v>959807678</v>
      </c>
      <c r="BI128" s="31" t="s">
        <v>1230</v>
      </c>
      <c r="BJ128" s="31"/>
      <c r="BK128" s="31">
        <v>959880773</v>
      </c>
      <c r="BR128" s="151" t="str">
        <f t="shared" ca="1" si="39"/>
        <v>C</v>
      </c>
      <c r="BS128" s="151" t="str">
        <f t="shared" ca="1" si="40"/>
        <v>K</v>
      </c>
      <c r="BT128" s="151" t="str">
        <f t="shared" ca="1" si="41"/>
        <v>C</v>
      </c>
      <c r="BU128" s="151" t="str">
        <f t="shared" si="42"/>
        <v>FP</v>
      </c>
      <c r="BV128" s="155">
        <f t="shared" ca="1" si="43"/>
        <v>2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VAC</v>
      </c>
      <c r="CP128" s="151" t="b">
        <f t="shared" ca="1" si="63"/>
        <v>0</v>
      </c>
      <c r="CQ128" s="155" t="b">
        <f t="shared" ca="1" si="64"/>
        <v>0</v>
      </c>
      <c r="CR128" s="155" t="b">
        <f t="shared" ca="1" si="65"/>
        <v>0</v>
      </c>
      <c r="CS128" s="155">
        <f t="shared" ca="1" si="66"/>
        <v>15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3">
        <v>41994</v>
      </c>
      <c r="C129" s="32">
        <v>4</v>
      </c>
      <c r="D129" s="32">
        <v>29</v>
      </c>
      <c r="E129" s="32" t="s">
        <v>30</v>
      </c>
      <c r="F129" s="32" t="s">
        <v>33</v>
      </c>
      <c r="G129" s="32" t="s">
        <v>31</v>
      </c>
      <c r="H129" s="32"/>
      <c r="I129" s="31" t="s">
        <v>1299</v>
      </c>
      <c r="J129" s="31" t="s">
        <v>1300</v>
      </c>
      <c r="K129" s="31" t="s">
        <v>1301</v>
      </c>
      <c r="L129" s="31"/>
      <c r="M129" s="32" t="s">
        <v>147</v>
      </c>
      <c r="N129" s="33">
        <v>41005</v>
      </c>
      <c r="O129" s="28">
        <f t="shared" ca="1" si="36"/>
        <v>2</v>
      </c>
      <c r="P129" s="28">
        <f t="shared" ca="1" si="37"/>
        <v>9</v>
      </c>
      <c r="Q129" s="28">
        <f t="shared" ca="1" si="38"/>
        <v>21</v>
      </c>
      <c r="R129" s="33">
        <v>41005</v>
      </c>
      <c r="S129" s="32"/>
      <c r="T129" s="33">
        <v>41005</v>
      </c>
      <c r="U129" s="32"/>
      <c r="V129" s="33">
        <v>41066</v>
      </c>
      <c r="W129" s="32"/>
      <c r="X129" s="33">
        <v>41126</v>
      </c>
      <c r="Y129" s="32"/>
      <c r="Z129" s="33">
        <v>41207</v>
      </c>
      <c r="AA129" s="32"/>
      <c r="AB129" s="33">
        <v>41066</v>
      </c>
      <c r="AC129" s="32"/>
      <c r="AD129" s="33">
        <v>41126</v>
      </c>
      <c r="AE129" s="32"/>
      <c r="AF129" s="33">
        <v>41207</v>
      </c>
      <c r="AG129" s="32"/>
      <c r="AH129" s="33">
        <v>41066</v>
      </c>
      <c r="AI129" s="32"/>
      <c r="AJ129" s="33">
        <v>41126</v>
      </c>
      <c r="AK129" s="32"/>
      <c r="AL129" s="33"/>
      <c r="AM129" s="32"/>
      <c r="AN129" s="33"/>
      <c r="AO129" s="32"/>
      <c r="AP129" s="33"/>
      <c r="AQ129" s="32"/>
      <c r="AR129" s="33">
        <v>41066</v>
      </c>
      <c r="AS129" s="32"/>
      <c r="AT129" s="33">
        <v>41126</v>
      </c>
      <c r="AU129" s="32"/>
      <c r="AV129" s="33">
        <v>41381</v>
      </c>
      <c r="AW129" s="32"/>
      <c r="AX129" s="33">
        <v>41381</v>
      </c>
      <c r="AY129" s="32"/>
      <c r="AZ129" s="33"/>
      <c r="BA129" s="32">
        <v>14</v>
      </c>
      <c r="BB129" s="33"/>
      <c r="BC129" s="32">
        <v>16</v>
      </c>
      <c r="BD129" s="33"/>
      <c r="BE129" s="32"/>
      <c r="BF129" s="31" t="s">
        <v>1298</v>
      </c>
      <c r="BG129" s="31"/>
      <c r="BH129" s="31">
        <v>959807678</v>
      </c>
      <c r="BI129" s="31" t="s">
        <v>1230</v>
      </c>
      <c r="BJ129" s="31"/>
      <c r="BK129" s="31">
        <v>959880773</v>
      </c>
      <c r="BR129" s="151" t="str">
        <f t="shared" ca="1" si="39"/>
        <v>C</v>
      </c>
      <c r="BS129" s="151" t="str">
        <f t="shared" ca="1" si="40"/>
        <v>L</v>
      </c>
      <c r="BT129" s="151" t="str">
        <f t="shared" ca="1" si="41"/>
        <v>W</v>
      </c>
      <c r="BU129" s="151" t="str">
        <f t="shared" si="42"/>
        <v>FE</v>
      </c>
      <c r="BV129" s="155">
        <f t="shared" ca="1" si="43"/>
        <v>2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>
        <f t="shared" ca="1" si="66"/>
        <v>14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41994</v>
      </c>
      <c r="C130" s="32">
        <v>4</v>
      </c>
      <c r="D130" s="32">
        <v>25</v>
      </c>
      <c r="E130" s="32" t="s">
        <v>30</v>
      </c>
      <c r="F130" s="32" t="s">
        <v>33</v>
      </c>
      <c r="G130" s="32" t="s">
        <v>31</v>
      </c>
      <c r="H130" s="32"/>
      <c r="I130" s="31" t="s">
        <v>1302</v>
      </c>
      <c r="J130" s="31" t="s">
        <v>1303</v>
      </c>
      <c r="K130" s="31" t="s">
        <v>1304</v>
      </c>
      <c r="L130" s="31"/>
      <c r="M130" s="32" t="s">
        <v>148</v>
      </c>
      <c r="N130" s="33">
        <v>40981</v>
      </c>
      <c r="O130" s="28">
        <f t="shared" ca="1" si="36"/>
        <v>2</v>
      </c>
      <c r="P130" s="28">
        <f t="shared" ca="1" si="37"/>
        <v>10</v>
      </c>
      <c r="Q130" s="28">
        <f t="shared" ca="1" si="38"/>
        <v>14</v>
      </c>
      <c r="R130" s="33">
        <v>40982</v>
      </c>
      <c r="S130" s="32"/>
      <c r="T130" s="33">
        <v>40982</v>
      </c>
      <c r="U130" s="32"/>
      <c r="V130" s="33">
        <v>41041</v>
      </c>
      <c r="W130" s="32"/>
      <c r="X130" s="33">
        <v>41102</v>
      </c>
      <c r="Y130" s="32"/>
      <c r="Z130" s="33">
        <v>41194</v>
      </c>
      <c r="AA130" s="32"/>
      <c r="AB130" s="33">
        <v>41041</v>
      </c>
      <c r="AC130" s="32"/>
      <c r="AD130" s="33">
        <v>41102</v>
      </c>
      <c r="AE130" s="32"/>
      <c r="AF130" s="33">
        <v>41194</v>
      </c>
      <c r="AG130" s="32"/>
      <c r="AH130" s="33">
        <v>41041</v>
      </c>
      <c r="AI130" s="32"/>
      <c r="AJ130" s="33">
        <v>41102</v>
      </c>
      <c r="AK130" s="32"/>
      <c r="AL130" s="33"/>
      <c r="AM130" s="32"/>
      <c r="AN130" s="33"/>
      <c r="AO130" s="32"/>
      <c r="AP130" s="33"/>
      <c r="AQ130" s="32"/>
      <c r="AR130" s="33">
        <v>41041</v>
      </c>
      <c r="AS130" s="32"/>
      <c r="AT130" s="33">
        <v>41102</v>
      </c>
      <c r="AU130" s="32"/>
      <c r="AV130" s="33">
        <v>40983</v>
      </c>
      <c r="AW130" s="32"/>
      <c r="AX130" s="33">
        <v>40983</v>
      </c>
      <c r="AY130" s="32"/>
      <c r="AZ130" s="33"/>
      <c r="BA130" s="32">
        <v>14</v>
      </c>
      <c r="BB130" s="33"/>
      <c r="BC130" s="32">
        <v>16</v>
      </c>
      <c r="BD130" s="33"/>
      <c r="BE130" s="32"/>
      <c r="BF130" s="31" t="s">
        <v>1298</v>
      </c>
      <c r="BG130" s="31"/>
      <c r="BH130" s="31">
        <v>959807678</v>
      </c>
      <c r="BI130" s="31" t="s">
        <v>1230</v>
      </c>
      <c r="BJ130" s="31"/>
      <c r="BK130" s="31">
        <v>959880773</v>
      </c>
      <c r="BR130" s="151" t="str">
        <f t="shared" ca="1" si="39"/>
        <v>W</v>
      </c>
      <c r="BS130" s="151" t="str">
        <f t="shared" ca="1" si="40"/>
        <v>L</v>
      </c>
      <c r="BT130" s="151" t="str">
        <f t="shared" ca="1" si="41"/>
        <v>W</v>
      </c>
      <c r="BU130" s="151" t="str">
        <f t="shared" si="42"/>
        <v>ME</v>
      </c>
      <c r="BV130" s="155">
        <f t="shared" ca="1" si="43"/>
        <v>2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 t="b">
        <f t="shared" ca="1" si="64"/>
        <v>0</v>
      </c>
      <c r="CR130" s="155" t="b">
        <f t="shared" ca="1" si="65"/>
        <v>0</v>
      </c>
      <c r="CS130" s="155">
        <f t="shared" ca="1" si="66"/>
        <v>14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41994</v>
      </c>
      <c r="C131" s="32">
        <v>4</v>
      </c>
      <c r="D131" s="32">
        <v>24</v>
      </c>
      <c r="E131" s="32" t="s">
        <v>30</v>
      </c>
      <c r="F131" s="32" t="s">
        <v>156</v>
      </c>
      <c r="G131" s="32" t="s">
        <v>31</v>
      </c>
      <c r="H131" s="32"/>
      <c r="I131" s="31" t="s">
        <v>1305</v>
      </c>
      <c r="J131" s="31" t="s">
        <v>1306</v>
      </c>
      <c r="K131" s="31" t="s">
        <v>1307</v>
      </c>
      <c r="L131" s="31"/>
      <c r="M131" s="32" t="s">
        <v>148</v>
      </c>
      <c r="N131" s="33">
        <v>40995</v>
      </c>
      <c r="O131" s="28">
        <f t="shared" ca="1" si="36"/>
        <v>2</v>
      </c>
      <c r="P131" s="28">
        <f t="shared" ca="1" si="37"/>
        <v>10</v>
      </c>
      <c r="Q131" s="28">
        <f t="shared" ca="1" si="38"/>
        <v>0</v>
      </c>
      <c r="R131" s="33">
        <v>40996</v>
      </c>
      <c r="S131" s="32"/>
      <c r="T131" s="33">
        <v>40996</v>
      </c>
      <c r="U131" s="32"/>
      <c r="V131" s="33">
        <v>41061</v>
      </c>
      <c r="W131" s="32"/>
      <c r="X131" s="33">
        <v>41127</v>
      </c>
      <c r="Y131" s="32"/>
      <c r="Z131" s="33">
        <v>41185</v>
      </c>
      <c r="AA131" s="32"/>
      <c r="AB131" s="33">
        <v>41061</v>
      </c>
      <c r="AC131" s="32"/>
      <c r="AD131" s="33">
        <v>41127</v>
      </c>
      <c r="AE131" s="32"/>
      <c r="AF131" s="33">
        <v>41185</v>
      </c>
      <c r="AG131" s="32"/>
      <c r="AH131" s="33">
        <v>41061</v>
      </c>
      <c r="AI131" s="32"/>
      <c r="AJ131" s="33">
        <v>41127</v>
      </c>
      <c r="AK131" s="32"/>
      <c r="AL131" s="33">
        <v>41409</v>
      </c>
      <c r="AM131" s="32"/>
      <c r="AN131" s="33"/>
      <c r="AO131" s="32"/>
      <c r="AP131" s="33"/>
      <c r="AQ131" s="32"/>
      <c r="AR131" s="33">
        <v>41061</v>
      </c>
      <c r="AS131" s="32"/>
      <c r="AT131" s="33">
        <v>41127</v>
      </c>
      <c r="AU131" s="32"/>
      <c r="AV131" s="33"/>
      <c r="AW131" s="32"/>
      <c r="AX131" s="33">
        <v>41392</v>
      </c>
      <c r="AY131" s="32"/>
      <c r="AZ131" s="33">
        <v>41654</v>
      </c>
      <c r="BA131" s="32"/>
      <c r="BB131" s="33">
        <v>41568</v>
      </c>
      <c r="BC131" s="32"/>
      <c r="BD131" s="33"/>
      <c r="BE131" s="32"/>
      <c r="BF131" s="31" t="s">
        <v>1298</v>
      </c>
      <c r="BG131" s="31"/>
      <c r="BH131" s="31">
        <v>959807678</v>
      </c>
      <c r="BI131" s="31" t="s">
        <v>1230</v>
      </c>
      <c r="BJ131" s="31"/>
      <c r="BK131" s="31">
        <v>959880773</v>
      </c>
      <c r="BR131" s="151" t="str">
        <f t="shared" ca="1" si="39"/>
        <v>W</v>
      </c>
      <c r="BS131" s="151" t="str">
        <f t="shared" ca="1" si="40"/>
        <v>K</v>
      </c>
      <c r="BT131" s="151" t="str">
        <f t="shared" ca="1" si="41"/>
        <v>W</v>
      </c>
      <c r="BU131" s="151" t="str">
        <f t="shared" si="42"/>
        <v>MP</v>
      </c>
      <c r="BV131" s="155">
        <f t="shared" ca="1" si="43"/>
        <v>2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VAC</v>
      </c>
      <c r="CP131" s="151" t="b">
        <f t="shared" ca="1" si="63"/>
        <v>0</v>
      </c>
      <c r="CQ131" s="155" t="b">
        <f t="shared" ca="1" si="64"/>
        <v>0</v>
      </c>
      <c r="CR131" s="155" t="b">
        <f t="shared" ca="1" si="65"/>
        <v>0</v>
      </c>
      <c r="CS131" s="155">
        <f t="shared" ca="1" si="66"/>
        <v>16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41994</v>
      </c>
      <c r="C132" s="32">
        <v>4</v>
      </c>
      <c r="D132" s="32">
        <v>23</v>
      </c>
      <c r="E132" s="32" t="s">
        <v>30</v>
      </c>
      <c r="F132" s="32" t="s">
        <v>156</v>
      </c>
      <c r="G132" s="32" t="s">
        <v>31</v>
      </c>
      <c r="H132" s="32"/>
      <c r="I132" s="31" t="s">
        <v>1308</v>
      </c>
      <c r="J132" s="31" t="s">
        <v>1309</v>
      </c>
      <c r="K132" s="31" t="s">
        <v>1310</v>
      </c>
      <c r="L132" s="31"/>
      <c r="M132" s="32" t="s">
        <v>147</v>
      </c>
      <c r="N132" s="33">
        <v>40917</v>
      </c>
      <c r="O132" s="28">
        <f t="shared" ca="1" si="36"/>
        <v>3</v>
      </c>
      <c r="P132" s="28">
        <f t="shared" ca="1" si="37"/>
        <v>0</v>
      </c>
      <c r="Q132" s="28">
        <f t="shared" ca="1" si="38"/>
        <v>18</v>
      </c>
      <c r="R132" s="33">
        <v>40917</v>
      </c>
      <c r="S132" s="32"/>
      <c r="T132" s="33">
        <v>40917</v>
      </c>
      <c r="U132" s="32"/>
      <c r="V132" s="33">
        <v>40977</v>
      </c>
      <c r="W132" s="32"/>
      <c r="X132" s="33">
        <v>41038</v>
      </c>
      <c r="Y132" s="32"/>
      <c r="Z132" s="33">
        <v>41124</v>
      </c>
      <c r="AA132" s="32"/>
      <c r="AB132" s="33">
        <v>40977</v>
      </c>
      <c r="AC132" s="32"/>
      <c r="AD132" s="33">
        <v>41038</v>
      </c>
      <c r="AE132" s="32"/>
      <c r="AF132" s="33">
        <v>41124</v>
      </c>
      <c r="AG132" s="32"/>
      <c r="AH132" s="33">
        <v>40977</v>
      </c>
      <c r="AI132" s="32"/>
      <c r="AJ132" s="33">
        <v>41038</v>
      </c>
      <c r="AK132" s="32"/>
      <c r="AL132" s="33"/>
      <c r="AM132" s="32"/>
      <c r="AN132" s="33"/>
      <c r="AO132" s="32"/>
      <c r="AP132" s="33"/>
      <c r="AQ132" s="32"/>
      <c r="AR132" s="33">
        <v>40977</v>
      </c>
      <c r="AS132" s="32"/>
      <c r="AT132" s="33">
        <v>41038</v>
      </c>
      <c r="AU132" s="32"/>
      <c r="AV132" s="33">
        <v>41315</v>
      </c>
      <c r="AW132" s="32"/>
      <c r="AX132" s="33">
        <v>41315</v>
      </c>
      <c r="AY132" s="32"/>
      <c r="AZ132" s="33">
        <v>41583</v>
      </c>
      <c r="BA132" s="32"/>
      <c r="BB132" s="33">
        <v>41583</v>
      </c>
      <c r="BC132" s="32"/>
      <c r="BD132" s="33"/>
      <c r="BE132" s="32"/>
      <c r="BF132" s="31" t="s">
        <v>1298</v>
      </c>
      <c r="BG132" s="31"/>
      <c r="BH132" s="31">
        <v>959807678</v>
      </c>
      <c r="BI132" s="31" t="s">
        <v>1230</v>
      </c>
      <c r="BJ132" s="31"/>
      <c r="BK132" s="31">
        <v>959880773</v>
      </c>
      <c r="BR132" s="151" t="str">
        <f t="shared" ca="1" si="39"/>
        <v>D</v>
      </c>
      <c r="BS132" s="151" t="str">
        <f t="shared" ca="1" si="40"/>
        <v>P</v>
      </c>
      <c r="BT132" s="151" t="str">
        <f t="shared" ca="1" si="41"/>
        <v>X</v>
      </c>
      <c r="BU132" s="151" t="str">
        <f t="shared" si="42"/>
        <v>FP</v>
      </c>
      <c r="BV132" s="155">
        <f t="shared" ca="1" si="43"/>
        <v>3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VAC</v>
      </c>
      <c r="CO132" s="151" t="str">
        <f t="shared" ca="1" si="62"/>
        <v>VAC</v>
      </c>
      <c r="CP132" s="151" t="b">
        <f t="shared" ca="1" si="63"/>
        <v>0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>
        <f t="shared" ca="1" si="67"/>
        <v>16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3">
        <v>41994</v>
      </c>
      <c r="C133" s="32">
        <v>4</v>
      </c>
      <c r="D133" s="32">
        <v>22</v>
      </c>
      <c r="E133" s="32" t="s">
        <v>30</v>
      </c>
      <c r="F133" s="32" t="s">
        <v>156</v>
      </c>
      <c r="G133" s="32" t="s">
        <v>30</v>
      </c>
      <c r="H133" s="32"/>
      <c r="I133" s="31" t="s">
        <v>1311</v>
      </c>
      <c r="J133" s="31" t="s">
        <v>1312</v>
      </c>
      <c r="K133" s="31" t="s">
        <v>1313</v>
      </c>
      <c r="L133" s="31"/>
      <c r="M133" s="32" t="s">
        <v>148</v>
      </c>
      <c r="N133" s="33">
        <v>40973</v>
      </c>
      <c r="O133" s="28">
        <f t="shared" ca="1" si="36"/>
        <v>2</v>
      </c>
      <c r="P133" s="28">
        <f t="shared" ca="1" si="37"/>
        <v>10</v>
      </c>
      <c r="Q133" s="28">
        <f t="shared" ca="1" si="38"/>
        <v>22</v>
      </c>
      <c r="R133" s="33">
        <v>40974</v>
      </c>
      <c r="S133" s="32"/>
      <c r="T133" s="33">
        <v>40974</v>
      </c>
      <c r="U133" s="32"/>
      <c r="V133" s="33">
        <v>41034</v>
      </c>
      <c r="W133" s="32"/>
      <c r="X133" s="33">
        <v>41097</v>
      </c>
      <c r="Y133" s="32"/>
      <c r="Z133" s="33">
        <v>41159</v>
      </c>
      <c r="AA133" s="32"/>
      <c r="AB133" s="33">
        <v>41034</v>
      </c>
      <c r="AC133" s="32"/>
      <c r="AD133" s="33">
        <v>41097</v>
      </c>
      <c r="AE133" s="32"/>
      <c r="AF133" s="33">
        <v>41159</v>
      </c>
      <c r="AG133" s="32"/>
      <c r="AH133" s="33">
        <v>41034</v>
      </c>
      <c r="AI133" s="32"/>
      <c r="AJ133" s="33">
        <v>41097</v>
      </c>
      <c r="AK133" s="32"/>
      <c r="AL133" s="33">
        <v>41377</v>
      </c>
      <c r="AM133" s="32"/>
      <c r="AN133" s="33"/>
      <c r="AO133" s="32">
        <v>14</v>
      </c>
      <c r="AP133" s="33"/>
      <c r="AQ133" s="32">
        <v>14</v>
      </c>
      <c r="AR133" s="33">
        <v>41034</v>
      </c>
      <c r="AS133" s="32"/>
      <c r="AT133" s="33">
        <v>41097</v>
      </c>
      <c r="AU133" s="32"/>
      <c r="AV133" s="33"/>
      <c r="AW133" s="32">
        <v>14</v>
      </c>
      <c r="AX133" s="33">
        <v>41360</v>
      </c>
      <c r="AY133" s="32"/>
      <c r="AZ133" s="33"/>
      <c r="BA133" s="32"/>
      <c r="BB133" s="33">
        <v>41620</v>
      </c>
      <c r="BC133" s="32"/>
      <c r="BD133" s="33"/>
      <c r="BE133" s="32"/>
      <c r="BF133" s="31" t="s">
        <v>1298</v>
      </c>
      <c r="BG133" s="31"/>
      <c r="BH133" s="31">
        <v>959807678</v>
      </c>
      <c r="BI133" s="31" t="s">
        <v>1230</v>
      </c>
      <c r="BJ133" s="31"/>
      <c r="BK133" s="31">
        <v>959880773</v>
      </c>
      <c r="BR133" s="151" t="str">
        <f t="shared" ca="1" si="39"/>
        <v>W</v>
      </c>
      <c r="BS133" s="151" t="str">
        <f t="shared" ca="1" si="40"/>
        <v>K</v>
      </c>
      <c r="BT133" s="151" t="str">
        <f t="shared" ca="1" si="41"/>
        <v>C</v>
      </c>
      <c r="BU133" s="151" t="str">
        <f t="shared" si="42"/>
        <v>MP</v>
      </c>
      <c r="BV133" s="155">
        <f t="shared" ca="1" si="43"/>
        <v>2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VAC</v>
      </c>
      <c r="CP133" s="151" t="b">
        <f t="shared" ca="1" si="63"/>
        <v>0</v>
      </c>
      <c r="CQ133" s="155" t="b">
        <f t="shared" ca="1" si="64"/>
        <v>0</v>
      </c>
      <c r="CR133" s="155" t="b">
        <f t="shared" ca="1" si="65"/>
        <v>0</v>
      </c>
      <c r="CS133" s="155">
        <f t="shared" ca="1" si="66"/>
        <v>15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41994</v>
      </c>
      <c r="C134" s="32">
        <v>7</v>
      </c>
      <c r="D134" s="32">
        <v>19</v>
      </c>
      <c r="E134" s="32" t="s">
        <v>30</v>
      </c>
      <c r="F134" s="32" t="s">
        <v>156</v>
      </c>
      <c r="G134" s="32" t="s">
        <v>30</v>
      </c>
      <c r="H134" s="32"/>
      <c r="I134" s="31" t="s">
        <v>1314</v>
      </c>
      <c r="J134" s="31" t="s">
        <v>1315</v>
      </c>
      <c r="K134" s="31" t="s">
        <v>1316</v>
      </c>
      <c r="L134" s="31"/>
      <c r="M134" s="32" t="s">
        <v>147</v>
      </c>
      <c r="N134" s="33">
        <v>41258</v>
      </c>
      <c r="O134" s="28">
        <f t="shared" ca="1" si="36"/>
        <v>2</v>
      </c>
      <c r="P134" s="28">
        <f t="shared" ca="1" si="37"/>
        <v>1</v>
      </c>
      <c r="Q134" s="28">
        <f t="shared" ca="1" si="38"/>
        <v>12</v>
      </c>
      <c r="R134" s="33">
        <v>41259</v>
      </c>
      <c r="S134" s="32"/>
      <c r="T134" s="33">
        <v>41259</v>
      </c>
      <c r="U134" s="32"/>
      <c r="V134" s="33">
        <v>41325</v>
      </c>
      <c r="W134" s="32"/>
      <c r="X134" s="33">
        <v>41389</v>
      </c>
      <c r="Y134" s="32"/>
      <c r="Z134" s="33">
        <v>41451</v>
      </c>
      <c r="AA134" s="32"/>
      <c r="AB134" s="33">
        <v>41325</v>
      </c>
      <c r="AC134" s="32"/>
      <c r="AD134" s="33">
        <v>41389</v>
      </c>
      <c r="AE134" s="32"/>
      <c r="AF134" s="33">
        <v>41451</v>
      </c>
      <c r="AG134" s="32"/>
      <c r="AH134" s="33">
        <v>41325</v>
      </c>
      <c r="AI134" s="32"/>
      <c r="AJ134" s="33">
        <v>41389</v>
      </c>
      <c r="AK134" s="32"/>
      <c r="AL134" s="33">
        <v>41455</v>
      </c>
      <c r="AM134" s="32"/>
      <c r="AN134" s="33"/>
      <c r="AO134" s="32">
        <v>17</v>
      </c>
      <c r="AP134" s="33"/>
      <c r="AQ134" s="32">
        <v>17</v>
      </c>
      <c r="AR134" s="33">
        <v>41325</v>
      </c>
      <c r="AS134" s="32"/>
      <c r="AT134" s="33">
        <v>41389</v>
      </c>
      <c r="AU134" s="32"/>
      <c r="AV134" s="33">
        <v>41628</v>
      </c>
      <c r="AW134" s="32"/>
      <c r="AX134" s="33">
        <v>41628</v>
      </c>
      <c r="AY134" s="32"/>
      <c r="AZ134" s="33"/>
      <c r="BA134" s="32"/>
      <c r="BB134" s="33"/>
      <c r="BC134" s="32"/>
      <c r="BD134" s="33"/>
      <c r="BE134" s="32"/>
      <c r="BF134" s="31" t="s">
        <v>1298</v>
      </c>
      <c r="BG134" s="31"/>
      <c r="BH134" s="31">
        <v>959807678</v>
      </c>
      <c r="BI134" s="31" t="s">
        <v>1230</v>
      </c>
      <c r="BJ134" s="31"/>
      <c r="BK134" s="31">
        <v>959880773</v>
      </c>
      <c r="BR134" s="151" t="str">
        <f t="shared" ca="1" si="39"/>
        <v>C</v>
      </c>
      <c r="BS134" s="151" t="str">
        <f t="shared" ca="1" si="40"/>
        <v>K</v>
      </c>
      <c r="BT134" s="151" t="str">
        <f t="shared" ca="1" si="41"/>
        <v>C</v>
      </c>
      <c r="BU134" s="151" t="str">
        <f t="shared" si="42"/>
        <v>FP</v>
      </c>
      <c r="BV134" s="155">
        <f t="shared" ca="1" si="43"/>
        <v>2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 t="b">
        <f t="shared" ca="1" si="64"/>
        <v>0</v>
      </c>
      <c r="CR134" s="155" t="b">
        <f t="shared" ca="1" si="65"/>
        <v>0</v>
      </c>
      <c r="CS134" s="155">
        <f t="shared" ca="1" si="66"/>
        <v>15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41994</v>
      </c>
      <c r="C135" s="32">
        <v>7</v>
      </c>
      <c r="D135" s="32">
        <v>11</v>
      </c>
      <c r="E135" s="32" t="s">
        <v>30</v>
      </c>
      <c r="F135" s="32" t="s">
        <v>156</v>
      </c>
      <c r="G135" s="32" t="s">
        <v>31</v>
      </c>
      <c r="H135" s="32"/>
      <c r="I135" s="31" t="s">
        <v>1317</v>
      </c>
      <c r="J135" s="31" t="s">
        <v>1318</v>
      </c>
      <c r="K135" s="31" t="s">
        <v>1319</v>
      </c>
      <c r="L135" s="31"/>
      <c r="M135" s="32" t="s">
        <v>147</v>
      </c>
      <c r="N135" s="33">
        <v>40679</v>
      </c>
      <c r="O135" s="28">
        <f t="shared" ca="1" si="36"/>
        <v>3</v>
      </c>
      <c r="P135" s="28">
        <f t="shared" ca="1" si="37"/>
        <v>8</v>
      </c>
      <c r="Q135" s="28">
        <f t="shared" ca="1" si="38"/>
        <v>11</v>
      </c>
      <c r="R135" s="33">
        <v>40680</v>
      </c>
      <c r="S135" s="32"/>
      <c r="T135" s="33">
        <v>40680</v>
      </c>
      <c r="U135" s="32"/>
      <c r="V135" s="33">
        <v>40742</v>
      </c>
      <c r="W135" s="32"/>
      <c r="X135" s="33">
        <v>40805</v>
      </c>
      <c r="Y135" s="32"/>
      <c r="Z135" s="33">
        <v>40887</v>
      </c>
      <c r="AA135" s="32"/>
      <c r="AB135" s="33">
        <v>40742</v>
      </c>
      <c r="AC135" s="32"/>
      <c r="AD135" s="33">
        <v>40805</v>
      </c>
      <c r="AE135" s="32"/>
      <c r="AF135" s="33">
        <v>40887</v>
      </c>
      <c r="AG135" s="32"/>
      <c r="AH135" s="33">
        <v>40742</v>
      </c>
      <c r="AI135" s="32"/>
      <c r="AJ135" s="33">
        <v>40805</v>
      </c>
      <c r="AK135" s="32"/>
      <c r="AL135" s="33">
        <v>41028</v>
      </c>
      <c r="AM135" s="32"/>
      <c r="AN135" s="33">
        <v>41129</v>
      </c>
      <c r="AO135" s="32"/>
      <c r="AP135" s="33"/>
      <c r="AQ135" s="32"/>
      <c r="AR135" s="33">
        <v>40742</v>
      </c>
      <c r="AS135" s="32"/>
      <c r="AT135" s="33">
        <v>40805</v>
      </c>
      <c r="AU135" s="32"/>
      <c r="AV135" s="33">
        <v>40717</v>
      </c>
      <c r="AW135" s="32"/>
      <c r="AX135" s="33">
        <v>41219</v>
      </c>
      <c r="AY135" s="32"/>
      <c r="AZ135" s="33"/>
      <c r="BA135" s="32"/>
      <c r="BB135" s="33">
        <v>41272</v>
      </c>
      <c r="BC135" s="32"/>
      <c r="BD135" s="33"/>
      <c r="BE135" s="32"/>
      <c r="BF135" s="31" t="s">
        <v>1320</v>
      </c>
      <c r="BG135" s="31"/>
      <c r="BH135" s="31">
        <v>999069971</v>
      </c>
      <c r="BI135" s="31" t="s">
        <v>1321</v>
      </c>
      <c r="BJ135" s="31"/>
      <c r="BK135" s="31"/>
      <c r="BR135" s="151" t="str">
        <f t="shared" ca="1" si="39"/>
        <v>D</v>
      </c>
      <c r="BS135" s="151" t="str">
        <f t="shared" ca="1" si="40"/>
        <v>P</v>
      </c>
      <c r="BT135" s="151" t="str">
        <f t="shared" ca="1" si="41"/>
        <v>X</v>
      </c>
      <c r="BU135" s="151" t="str">
        <f t="shared" si="42"/>
        <v>FP</v>
      </c>
      <c r="BV135" s="155">
        <f t="shared" ca="1" si="43"/>
        <v>3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VAC</v>
      </c>
      <c r="CP135" s="151" t="b">
        <f t="shared" ca="1" si="63"/>
        <v>0</v>
      </c>
      <c r="CQ135" s="155" t="b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>
        <f t="shared" ca="1" si="67"/>
        <v>17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41994</v>
      </c>
      <c r="C136" s="32">
        <v>4</v>
      </c>
      <c r="D136" s="32">
        <v>43</v>
      </c>
      <c r="E136" s="32" t="s">
        <v>30</v>
      </c>
      <c r="F136" s="32" t="s">
        <v>34</v>
      </c>
      <c r="G136" s="32" t="s">
        <v>31</v>
      </c>
      <c r="H136" s="32"/>
      <c r="I136" s="31" t="s">
        <v>1322</v>
      </c>
      <c r="J136" s="31" t="s">
        <v>1323</v>
      </c>
      <c r="K136" s="31" t="s">
        <v>1324</v>
      </c>
      <c r="L136" s="31"/>
      <c r="M136" s="32" t="s">
        <v>147</v>
      </c>
      <c r="N136" s="33">
        <v>40626</v>
      </c>
      <c r="O136" s="28">
        <f t="shared" ca="1" si="36"/>
        <v>3</v>
      </c>
      <c r="P136" s="28">
        <f t="shared" ca="1" si="37"/>
        <v>10</v>
      </c>
      <c r="Q136" s="28">
        <f t="shared" ca="1" si="38"/>
        <v>3</v>
      </c>
      <c r="R136" s="33"/>
      <c r="S136" s="32"/>
      <c r="T136" s="33"/>
      <c r="U136" s="32"/>
      <c r="V136" s="33">
        <v>40688</v>
      </c>
      <c r="W136" s="32"/>
      <c r="X136" s="33">
        <v>40754</v>
      </c>
      <c r="Y136" s="32"/>
      <c r="Z136" s="33">
        <v>40846</v>
      </c>
      <c r="AA136" s="32"/>
      <c r="AB136" s="33">
        <v>40688</v>
      </c>
      <c r="AC136" s="32"/>
      <c r="AD136" s="33">
        <v>40754</v>
      </c>
      <c r="AE136" s="32"/>
      <c r="AF136" s="33">
        <v>40846</v>
      </c>
      <c r="AG136" s="32"/>
      <c r="AH136" s="33">
        <v>40688</v>
      </c>
      <c r="AI136" s="32"/>
      <c r="AJ136" s="33">
        <v>40754</v>
      </c>
      <c r="AK136" s="32"/>
      <c r="AL136" s="33"/>
      <c r="AM136" s="32"/>
      <c r="AN136" s="33"/>
      <c r="AO136" s="32"/>
      <c r="AP136" s="33"/>
      <c r="AQ136" s="32"/>
      <c r="AR136" s="33">
        <v>40688</v>
      </c>
      <c r="AS136" s="32"/>
      <c r="AT136" s="33">
        <v>40754</v>
      </c>
      <c r="AU136" s="32"/>
      <c r="AV136" s="33">
        <v>41024</v>
      </c>
      <c r="AW136" s="32"/>
      <c r="AX136" s="33">
        <v>41024</v>
      </c>
      <c r="AY136" s="32"/>
      <c r="AZ136" s="33"/>
      <c r="BA136" s="32">
        <v>14</v>
      </c>
      <c r="BB136" s="33"/>
      <c r="BC136" s="32">
        <v>16</v>
      </c>
      <c r="BD136" s="33"/>
      <c r="BE136" s="32"/>
      <c r="BF136" s="31" t="s">
        <v>1298</v>
      </c>
      <c r="BG136" s="31"/>
      <c r="BH136" s="31">
        <v>959807678</v>
      </c>
      <c r="BI136" s="31" t="s">
        <v>1230</v>
      </c>
      <c r="BJ136" s="31"/>
      <c r="BK136" s="31">
        <v>959880773</v>
      </c>
      <c r="BR136" s="151" t="str">
        <f t="shared" ca="1" si="39"/>
        <v>D</v>
      </c>
      <c r="BS136" s="151" t="str">
        <f t="shared" ca="1" si="40"/>
        <v>R</v>
      </c>
      <c r="BT136" s="151" t="str">
        <f t="shared" ca="1" si="41"/>
        <v>X</v>
      </c>
      <c r="BU136" s="151" t="str">
        <f t="shared" si="42"/>
        <v>FV</v>
      </c>
      <c r="BV136" s="155">
        <f t="shared" ca="1" si="43"/>
        <v>3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 t="b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>
        <f t="shared" ca="1" si="67"/>
        <v>12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41994</v>
      </c>
      <c r="C137" s="32">
        <v>4</v>
      </c>
      <c r="D137" s="32">
        <v>42</v>
      </c>
      <c r="E137" s="32" t="s">
        <v>30</v>
      </c>
      <c r="F137" s="32" t="s">
        <v>33</v>
      </c>
      <c r="G137" s="32" t="s">
        <v>31</v>
      </c>
      <c r="H137" s="32"/>
      <c r="I137" s="31" t="s">
        <v>1325</v>
      </c>
      <c r="J137" s="31" t="s">
        <v>1326</v>
      </c>
      <c r="K137" s="31" t="s">
        <v>1327</v>
      </c>
      <c r="L137" s="31" t="s">
        <v>1240</v>
      </c>
      <c r="M137" s="32" t="s">
        <v>147</v>
      </c>
      <c r="N137" s="33">
        <v>40639</v>
      </c>
      <c r="O137" s="28">
        <f t="shared" ca="1" si="36"/>
        <v>3</v>
      </c>
      <c r="P137" s="28">
        <f t="shared" ca="1" si="37"/>
        <v>9</v>
      </c>
      <c r="Q137" s="28">
        <f t="shared" ca="1" si="38"/>
        <v>21</v>
      </c>
      <c r="R137" s="33">
        <v>40640</v>
      </c>
      <c r="S137" s="32"/>
      <c r="T137" s="33">
        <v>40640</v>
      </c>
      <c r="U137" s="32"/>
      <c r="V137" s="33">
        <v>40700</v>
      </c>
      <c r="W137" s="32"/>
      <c r="X137" s="33">
        <v>40822</v>
      </c>
      <c r="Y137" s="32"/>
      <c r="Z137" s="33">
        <v>40889</v>
      </c>
      <c r="AA137" s="32"/>
      <c r="AB137" s="33">
        <v>40700</v>
      </c>
      <c r="AC137" s="32"/>
      <c r="AD137" s="33">
        <v>40822</v>
      </c>
      <c r="AE137" s="32"/>
      <c r="AF137" s="33">
        <v>40889</v>
      </c>
      <c r="AG137" s="32"/>
      <c r="AH137" s="33">
        <v>40732</v>
      </c>
      <c r="AI137" s="32"/>
      <c r="AJ137" s="33">
        <v>40822</v>
      </c>
      <c r="AK137" s="32"/>
      <c r="AL137" s="33">
        <v>40852</v>
      </c>
      <c r="AM137" s="32"/>
      <c r="AN137" s="33"/>
      <c r="AO137" s="32">
        <v>14</v>
      </c>
      <c r="AP137" s="33"/>
      <c r="AQ137" s="32"/>
      <c r="AR137" s="33">
        <v>40700</v>
      </c>
      <c r="AS137" s="32"/>
      <c r="AT137" s="33">
        <v>40822</v>
      </c>
      <c r="AU137" s="32"/>
      <c r="AV137" s="33">
        <v>41120</v>
      </c>
      <c r="AW137" s="32"/>
      <c r="AX137" s="33">
        <v>41127</v>
      </c>
      <c r="AY137" s="32"/>
      <c r="AZ137" s="33"/>
      <c r="BA137" s="32">
        <v>14</v>
      </c>
      <c r="BB137" s="33"/>
      <c r="BC137" s="32">
        <v>14</v>
      </c>
      <c r="BD137" s="33"/>
      <c r="BE137" s="32"/>
      <c r="BF137" s="31" t="s">
        <v>1298</v>
      </c>
      <c r="BG137" s="31"/>
      <c r="BH137" s="31">
        <v>959807678</v>
      </c>
      <c r="BI137" s="31" t="s">
        <v>1230</v>
      </c>
      <c r="BJ137" s="31"/>
      <c r="BK137" s="31">
        <v>959880773</v>
      </c>
      <c r="BR137" s="151" t="str">
        <f t="shared" ca="1" si="39"/>
        <v>D</v>
      </c>
      <c r="BS137" s="151" t="str">
        <f t="shared" ca="1" si="40"/>
        <v>Q</v>
      </c>
      <c r="BT137" s="151" t="str">
        <f t="shared" ca="1" si="41"/>
        <v>X</v>
      </c>
      <c r="BU137" s="151" t="str">
        <f t="shared" si="42"/>
        <v>FE</v>
      </c>
      <c r="BV137" s="155">
        <f t="shared" ca="1" si="43"/>
        <v>3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 t="b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>
        <f t="shared" ca="1" si="67"/>
        <v>15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41994</v>
      </c>
      <c r="C138" s="32">
        <v>4</v>
      </c>
      <c r="D138" s="32">
        <v>41</v>
      </c>
      <c r="E138" s="32" t="s">
        <v>30</v>
      </c>
      <c r="F138" s="32" t="s">
        <v>156</v>
      </c>
      <c r="G138" s="32" t="s">
        <v>31</v>
      </c>
      <c r="H138" s="32"/>
      <c r="I138" s="31" t="s">
        <v>1328</v>
      </c>
      <c r="J138" s="31" t="s">
        <v>1329</v>
      </c>
      <c r="K138" s="31" t="s">
        <v>1330</v>
      </c>
      <c r="L138" s="31"/>
      <c r="M138" s="32" t="s">
        <v>148</v>
      </c>
      <c r="N138" s="33">
        <v>40565</v>
      </c>
      <c r="O138" s="28">
        <f t="shared" ref="O138:O201" ca="1" si="69">IF(N138="",0,DATEDIF(N138,TODAY(),"Y"))</f>
        <v>4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5</v>
      </c>
      <c r="R138" s="33">
        <v>40565</v>
      </c>
      <c r="S138" s="32"/>
      <c r="T138" s="33">
        <v>40565</v>
      </c>
      <c r="U138" s="32"/>
      <c r="V138" s="33">
        <v>40624</v>
      </c>
      <c r="W138" s="32"/>
      <c r="X138" s="33">
        <v>40693</v>
      </c>
      <c r="Y138" s="32"/>
      <c r="Z138" s="33">
        <v>40765</v>
      </c>
      <c r="AA138" s="32"/>
      <c r="AB138" s="33">
        <v>40624</v>
      </c>
      <c r="AC138" s="32"/>
      <c r="AD138" s="33">
        <v>40693</v>
      </c>
      <c r="AE138" s="32"/>
      <c r="AF138" s="33">
        <v>40765</v>
      </c>
      <c r="AG138" s="32"/>
      <c r="AH138" s="33">
        <v>40624</v>
      </c>
      <c r="AI138" s="32"/>
      <c r="AJ138" s="33">
        <v>40693</v>
      </c>
      <c r="AK138" s="32"/>
      <c r="AL138" s="33"/>
      <c r="AM138" s="32"/>
      <c r="AN138" s="33"/>
      <c r="AO138" s="32"/>
      <c r="AP138" s="33"/>
      <c r="AQ138" s="32"/>
      <c r="AR138" s="33">
        <v>40624</v>
      </c>
      <c r="AS138" s="32"/>
      <c r="AT138" s="33">
        <v>40693</v>
      </c>
      <c r="AU138" s="32"/>
      <c r="AV138" s="33">
        <v>40984</v>
      </c>
      <c r="AW138" s="32"/>
      <c r="AX138" s="33">
        <v>40984</v>
      </c>
      <c r="AY138" s="32"/>
      <c r="AZ138" s="33"/>
      <c r="BA138" s="32">
        <v>14</v>
      </c>
      <c r="BB138" s="33">
        <v>41114</v>
      </c>
      <c r="BC138" s="32"/>
      <c r="BD138" s="33"/>
      <c r="BE138" s="32"/>
      <c r="BF138" s="31" t="s">
        <v>1298</v>
      </c>
      <c r="BG138" s="31"/>
      <c r="BH138" s="31">
        <v>959807678</v>
      </c>
      <c r="BI138" s="31" t="s">
        <v>1230</v>
      </c>
      <c r="BJ138" s="31"/>
      <c r="BK138" s="31">
        <v>959880773</v>
      </c>
      <c r="BR138" s="151" t="str">
        <f t="shared" ca="1" si="39"/>
        <v>Y</v>
      </c>
      <c r="BS138" s="151" t="str">
        <f t="shared" ca="1" si="40"/>
        <v>U</v>
      </c>
      <c r="BT138" s="151" t="str">
        <f t="shared" ca="1" si="41"/>
        <v>Y</v>
      </c>
      <c r="BU138" s="151" t="str">
        <f t="shared" si="42"/>
        <v>MP</v>
      </c>
      <c r="BV138" s="155">
        <f t="shared" ca="1" si="43"/>
        <v>4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VAC</v>
      </c>
      <c r="CP138" s="151" t="str">
        <f t="shared" ca="1" si="63"/>
        <v>NO_VAC</v>
      </c>
      <c r="CQ138" s="155" t="b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>
        <f t="shared" ca="1" si="68"/>
        <v>15</v>
      </c>
    </row>
    <row r="139" spans="1:99" ht="27" customHeight="1" x14ac:dyDescent="0.25">
      <c r="A139" s="14">
        <v>130</v>
      </c>
      <c r="B139" s="33">
        <v>41994</v>
      </c>
      <c r="C139" s="32">
        <v>4</v>
      </c>
      <c r="D139" s="32">
        <v>40</v>
      </c>
      <c r="E139" s="32" t="s">
        <v>30</v>
      </c>
      <c r="F139" s="32" t="s">
        <v>156</v>
      </c>
      <c r="G139" s="32" t="s">
        <v>31</v>
      </c>
      <c r="H139" s="32"/>
      <c r="I139" s="31" t="s">
        <v>1331</v>
      </c>
      <c r="J139" s="31" t="s">
        <v>1332</v>
      </c>
      <c r="K139" s="31" t="s">
        <v>1333</v>
      </c>
      <c r="L139" s="31"/>
      <c r="M139" s="32" t="s">
        <v>148</v>
      </c>
      <c r="N139" s="33">
        <v>40732</v>
      </c>
      <c r="O139" s="28">
        <f t="shared" ca="1" si="69"/>
        <v>3</v>
      </c>
      <c r="P139" s="28">
        <f t="shared" ca="1" si="70"/>
        <v>6</v>
      </c>
      <c r="Q139" s="28">
        <f t="shared" ca="1" si="71"/>
        <v>19</v>
      </c>
      <c r="R139" s="33">
        <v>40732</v>
      </c>
      <c r="S139" s="32"/>
      <c r="T139" s="33">
        <v>40732</v>
      </c>
      <c r="U139" s="32"/>
      <c r="V139" s="33">
        <v>40803</v>
      </c>
      <c r="W139" s="32"/>
      <c r="X139" s="33">
        <v>40926</v>
      </c>
      <c r="Y139" s="32"/>
      <c r="Z139" s="33">
        <v>40926</v>
      </c>
      <c r="AA139" s="32"/>
      <c r="AB139" s="33">
        <v>40803</v>
      </c>
      <c r="AC139" s="32"/>
      <c r="AD139" s="33">
        <v>40926</v>
      </c>
      <c r="AE139" s="32"/>
      <c r="AF139" s="33">
        <v>40926</v>
      </c>
      <c r="AG139" s="32"/>
      <c r="AH139" s="33">
        <v>40803</v>
      </c>
      <c r="AI139" s="32"/>
      <c r="AJ139" s="33">
        <v>40926</v>
      </c>
      <c r="AK139" s="32"/>
      <c r="AL139" s="33"/>
      <c r="AM139" s="32"/>
      <c r="AN139" s="33"/>
      <c r="AO139" s="32"/>
      <c r="AP139" s="33"/>
      <c r="AQ139" s="32"/>
      <c r="AR139" s="33">
        <v>40803</v>
      </c>
      <c r="AS139" s="32"/>
      <c r="AT139" s="33">
        <v>40926</v>
      </c>
      <c r="AU139" s="32"/>
      <c r="AV139" s="33"/>
      <c r="AW139" s="32"/>
      <c r="AX139" s="33">
        <v>41210</v>
      </c>
      <c r="AY139" s="32"/>
      <c r="AZ139" s="33"/>
      <c r="BA139" s="32">
        <v>16</v>
      </c>
      <c r="BB139" s="33"/>
      <c r="BC139" s="32">
        <v>16</v>
      </c>
      <c r="BD139" s="33"/>
      <c r="BE139" s="32"/>
      <c r="BF139" s="31" t="s">
        <v>1298</v>
      </c>
      <c r="BG139" s="31"/>
      <c r="BH139" s="31">
        <v>959807678</v>
      </c>
      <c r="BI139" s="31" t="s">
        <v>1230</v>
      </c>
      <c r="BJ139" s="31"/>
      <c r="BK139" s="31">
        <v>959880773</v>
      </c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X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P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X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MP</v>
      </c>
      <c r="BV139" s="155">
        <f t="shared" ref="BV139:BV202" ca="1" si="76">IF(O139+P139+Q139&lt;&gt;0,IF(O139=1,1,IF(O139=2,2,IF(O139=3,3, IF(O139=4,4,IF(P139=0,-1,0))))))</f>
        <v>3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>
        <f t="shared" ref="CT139:CT202" ca="1" si="100">IF(O139=3,COUNT(R139,T139,V139,X139,Z139,AB139,AD139,AF139,AH139,AJ139,AL139,AN139,AR139,AT139,AV139,AX139,AP139,AZ139,BB139))</f>
        <v>13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3">
        <v>41994</v>
      </c>
      <c r="C140" s="32">
        <v>4</v>
      </c>
      <c r="D140" s="32">
        <v>39</v>
      </c>
      <c r="E140" s="32" t="s">
        <v>30</v>
      </c>
      <c r="F140" s="32" t="s">
        <v>156</v>
      </c>
      <c r="G140" s="32" t="s">
        <v>31</v>
      </c>
      <c r="H140" s="32"/>
      <c r="I140" s="31" t="s">
        <v>1334</v>
      </c>
      <c r="J140" s="31" t="s">
        <v>1335</v>
      </c>
      <c r="K140" s="31" t="s">
        <v>1336</v>
      </c>
      <c r="L140" s="31"/>
      <c r="M140" s="32" t="s">
        <v>147</v>
      </c>
      <c r="N140" s="33">
        <v>40778</v>
      </c>
      <c r="O140" s="28">
        <f t="shared" ca="1" si="69"/>
        <v>3</v>
      </c>
      <c r="P140" s="28">
        <f t="shared" ca="1" si="70"/>
        <v>5</v>
      </c>
      <c r="Q140" s="28">
        <f t="shared" ca="1" si="71"/>
        <v>4</v>
      </c>
      <c r="R140" s="33">
        <v>40778</v>
      </c>
      <c r="S140" s="32"/>
      <c r="T140" s="33">
        <v>40778</v>
      </c>
      <c r="U140" s="32"/>
      <c r="V140" s="33">
        <v>40857</v>
      </c>
      <c r="W140" s="32"/>
      <c r="X140" s="33">
        <v>40917</v>
      </c>
      <c r="Y140" s="32"/>
      <c r="Z140" s="33">
        <v>40988</v>
      </c>
      <c r="AA140" s="32"/>
      <c r="AB140" s="33">
        <v>40857</v>
      </c>
      <c r="AC140" s="32"/>
      <c r="AD140" s="33">
        <v>40917</v>
      </c>
      <c r="AE140" s="32"/>
      <c r="AF140" s="33">
        <v>40988</v>
      </c>
      <c r="AG140" s="32"/>
      <c r="AH140" s="33">
        <v>40857</v>
      </c>
      <c r="AI140" s="32"/>
      <c r="AJ140" s="33">
        <v>40917</v>
      </c>
      <c r="AK140" s="32"/>
      <c r="AL140" s="33"/>
      <c r="AM140" s="32"/>
      <c r="AN140" s="33"/>
      <c r="AO140" s="32"/>
      <c r="AP140" s="33"/>
      <c r="AQ140" s="32"/>
      <c r="AR140" s="33">
        <v>40857</v>
      </c>
      <c r="AS140" s="32"/>
      <c r="AT140" s="33">
        <v>40917</v>
      </c>
      <c r="AU140" s="32"/>
      <c r="AV140" s="33">
        <v>41162</v>
      </c>
      <c r="AW140" s="32"/>
      <c r="AX140" s="33">
        <v>41162</v>
      </c>
      <c r="AY140" s="32"/>
      <c r="AZ140" s="33"/>
      <c r="BA140" s="32"/>
      <c r="BB140" s="33">
        <v>41379</v>
      </c>
      <c r="BC140" s="32"/>
      <c r="BD140" s="33"/>
      <c r="BE140" s="32"/>
      <c r="BF140" s="31" t="s">
        <v>1298</v>
      </c>
      <c r="BG140" s="31"/>
      <c r="BH140" s="31">
        <v>959807678</v>
      </c>
      <c r="BI140" s="31" t="s">
        <v>1230</v>
      </c>
      <c r="BJ140" s="31"/>
      <c r="BK140" s="31">
        <v>959880773</v>
      </c>
      <c r="BR140" s="151" t="str">
        <f t="shared" ca="1" si="72"/>
        <v>D</v>
      </c>
      <c r="BS140" s="151" t="str">
        <f t="shared" ca="1" si="73"/>
        <v>P</v>
      </c>
      <c r="BT140" s="151" t="str">
        <f t="shared" ca="1" si="74"/>
        <v>X</v>
      </c>
      <c r="BU140" s="151" t="str">
        <f t="shared" si="75"/>
        <v>FP</v>
      </c>
      <c r="BV140" s="155">
        <f t="shared" ca="1" si="76"/>
        <v>3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VAC</v>
      </c>
      <c r="CP140" s="151" t="b">
        <f t="shared" ca="1" si="96"/>
        <v>0</v>
      </c>
      <c r="CQ140" s="155" t="b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>
        <f t="shared" ca="1" si="100"/>
        <v>15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3">
        <v>41994</v>
      </c>
      <c r="C141" s="32">
        <v>4</v>
      </c>
      <c r="D141" s="32">
        <v>36</v>
      </c>
      <c r="E141" s="32" t="s">
        <v>30</v>
      </c>
      <c r="F141" s="32" t="s">
        <v>156</v>
      </c>
      <c r="G141" s="32" t="s">
        <v>31</v>
      </c>
      <c r="H141" s="32"/>
      <c r="I141" s="31" t="s">
        <v>1337</v>
      </c>
      <c r="J141" s="31" t="s">
        <v>1338</v>
      </c>
      <c r="K141" s="31" t="s">
        <v>1339</v>
      </c>
      <c r="L141" s="31"/>
      <c r="M141" s="32" t="s">
        <v>147</v>
      </c>
      <c r="N141" s="33">
        <v>40787</v>
      </c>
      <c r="O141" s="28">
        <f t="shared" ca="1" si="69"/>
        <v>3</v>
      </c>
      <c r="P141" s="28">
        <f t="shared" ca="1" si="70"/>
        <v>4</v>
      </c>
      <c r="Q141" s="28">
        <f t="shared" ca="1" si="71"/>
        <v>26</v>
      </c>
      <c r="R141" s="33">
        <v>40787</v>
      </c>
      <c r="S141" s="32"/>
      <c r="T141" s="33">
        <v>40787</v>
      </c>
      <c r="U141" s="32"/>
      <c r="V141" s="33">
        <v>40859</v>
      </c>
      <c r="W141" s="32"/>
      <c r="X141" s="33">
        <v>40920</v>
      </c>
      <c r="Y141" s="32"/>
      <c r="Z141" s="33">
        <v>40980</v>
      </c>
      <c r="AA141" s="32"/>
      <c r="AB141" s="33">
        <v>40859</v>
      </c>
      <c r="AC141" s="32"/>
      <c r="AD141" s="33">
        <v>40920</v>
      </c>
      <c r="AE141" s="32"/>
      <c r="AF141" s="33">
        <v>40980</v>
      </c>
      <c r="AG141" s="32"/>
      <c r="AH141" s="33">
        <v>40859</v>
      </c>
      <c r="AI141" s="32"/>
      <c r="AJ141" s="33">
        <v>40920</v>
      </c>
      <c r="AK141" s="32"/>
      <c r="AL141" s="33">
        <v>41056</v>
      </c>
      <c r="AM141" s="32"/>
      <c r="AN141" s="33"/>
      <c r="AO141" s="32"/>
      <c r="AP141" s="33"/>
      <c r="AQ141" s="32"/>
      <c r="AR141" s="33">
        <v>40896</v>
      </c>
      <c r="AS141" s="32"/>
      <c r="AT141" s="33">
        <v>40951</v>
      </c>
      <c r="AU141" s="32"/>
      <c r="AV141" s="33"/>
      <c r="AW141" s="32"/>
      <c r="AX141" s="33">
        <v>40939</v>
      </c>
      <c r="AY141" s="32"/>
      <c r="AZ141" s="33"/>
      <c r="BA141" s="32"/>
      <c r="BB141" s="33">
        <v>40970</v>
      </c>
      <c r="BC141" s="32"/>
      <c r="BD141" s="33"/>
      <c r="BE141" s="32"/>
      <c r="BF141" s="31" t="s">
        <v>1298</v>
      </c>
      <c r="BG141" s="31"/>
      <c r="BH141" s="31">
        <v>959807678</v>
      </c>
      <c r="BI141" s="31" t="s">
        <v>1230</v>
      </c>
      <c r="BJ141" s="31"/>
      <c r="BK141" s="31">
        <v>959880773</v>
      </c>
      <c r="BR141" s="151" t="str">
        <f t="shared" ca="1" si="72"/>
        <v>D</v>
      </c>
      <c r="BS141" s="151" t="str">
        <f t="shared" ca="1" si="73"/>
        <v>P</v>
      </c>
      <c r="BT141" s="151" t="str">
        <f t="shared" ca="1" si="74"/>
        <v>X</v>
      </c>
      <c r="BU141" s="151" t="str">
        <f t="shared" si="75"/>
        <v>FP</v>
      </c>
      <c r="BV141" s="155">
        <f t="shared" ca="1" si="76"/>
        <v>3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VAC</v>
      </c>
      <c r="CP141" s="151" t="b">
        <f t="shared" ca="1" si="96"/>
        <v>0</v>
      </c>
      <c r="CQ141" s="155" t="b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>
        <f t="shared" ca="1" si="100"/>
        <v>15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3">
        <v>41994</v>
      </c>
      <c r="C142" s="32">
        <v>4</v>
      </c>
      <c r="D142" s="32">
        <v>32</v>
      </c>
      <c r="E142" s="32" t="s">
        <v>30</v>
      </c>
      <c r="F142" s="32" t="s">
        <v>156</v>
      </c>
      <c r="G142" s="32" t="s">
        <v>31</v>
      </c>
      <c r="H142" s="32"/>
      <c r="I142" s="31" t="s">
        <v>1340</v>
      </c>
      <c r="J142" s="31" t="s">
        <v>1248</v>
      </c>
      <c r="K142" s="31" t="s">
        <v>1341</v>
      </c>
      <c r="L142" s="31"/>
      <c r="M142" s="32" t="s">
        <v>147</v>
      </c>
      <c r="N142" s="33">
        <v>40685</v>
      </c>
      <c r="O142" s="28">
        <f t="shared" ca="1" si="69"/>
        <v>3</v>
      </c>
      <c r="P142" s="28">
        <f t="shared" ca="1" si="70"/>
        <v>8</v>
      </c>
      <c r="Q142" s="28">
        <f t="shared" ca="1" si="71"/>
        <v>5</v>
      </c>
      <c r="R142" s="33">
        <v>40686</v>
      </c>
      <c r="S142" s="32"/>
      <c r="T142" s="33">
        <v>40686</v>
      </c>
      <c r="U142" s="32"/>
      <c r="V142" s="33">
        <v>40746</v>
      </c>
      <c r="W142" s="32"/>
      <c r="X142" s="33">
        <v>40822</v>
      </c>
      <c r="Y142" s="32"/>
      <c r="Z142" s="33">
        <v>40883</v>
      </c>
      <c r="AA142" s="32"/>
      <c r="AB142" s="33">
        <v>40746</v>
      </c>
      <c r="AC142" s="32"/>
      <c r="AD142" s="33">
        <v>40822</v>
      </c>
      <c r="AE142" s="32"/>
      <c r="AF142" s="33">
        <v>40883</v>
      </c>
      <c r="AG142" s="32"/>
      <c r="AH142" s="33">
        <v>40746</v>
      </c>
      <c r="AI142" s="32"/>
      <c r="AJ142" s="33">
        <v>40822</v>
      </c>
      <c r="AK142" s="32"/>
      <c r="AL142" s="33">
        <v>41069</v>
      </c>
      <c r="AM142" s="32"/>
      <c r="AN142" s="33">
        <v>41254</v>
      </c>
      <c r="AO142" s="32"/>
      <c r="AP142" s="33"/>
      <c r="AQ142" s="32"/>
      <c r="AR142" s="33">
        <v>40746</v>
      </c>
      <c r="AS142" s="32"/>
      <c r="AT142" s="33">
        <v>40822</v>
      </c>
      <c r="AU142" s="32"/>
      <c r="AV142" s="33"/>
      <c r="AW142" s="32"/>
      <c r="AX142" s="33">
        <v>41071</v>
      </c>
      <c r="AY142" s="32"/>
      <c r="AZ142" s="33">
        <v>41254</v>
      </c>
      <c r="BA142" s="32"/>
      <c r="BB142" s="33">
        <v>41254</v>
      </c>
      <c r="BC142" s="32"/>
      <c r="BD142" s="33"/>
      <c r="BE142" s="32"/>
      <c r="BF142" s="31" t="s">
        <v>1298</v>
      </c>
      <c r="BG142" s="31"/>
      <c r="BH142" s="31">
        <v>959807678</v>
      </c>
      <c r="BI142" s="31" t="s">
        <v>1230</v>
      </c>
      <c r="BJ142" s="31"/>
      <c r="BK142" s="31">
        <v>959880773</v>
      </c>
      <c r="BR142" s="151" t="str">
        <f t="shared" ca="1" si="72"/>
        <v>D</v>
      </c>
      <c r="BS142" s="151" t="str">
        <f t="shared" ca="1" si="73"/>
        <v>P</v>
      </c>
      <c r="BT142" s="151" t="str">
        <f t="shared" ca="1" si="74"/>
        <v>X</v>
      </c>
      <c r="BU142" s="151" t="str">
        <f t="shared" si="75"/>
        <v>FP</v>
      </c>
      <c r="BV142" s="155">
        <f t="shared" ca="1" si="76"/>
        <v>3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>
        <f t="shared" ca="1" si="100"/>
        <v>17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3">
        <v>41994</v>
      </c>
      <c r="C143" s="32">
        <v>4</v>
      </c>
      <c r="D143" s="32">
        <v>5</v>
      </c>
      <c r="E143" s="32" t="s">
        <v>30</v>
      </c>
      <c r="F143" s="32" t="s">
        <v>156</v>
      </c>
      <c r="G143" s="32" t="s">
        <v>31</v>
      </c>
      <c r="H143" s="32"/>
      <c r="I143" s="31" t="s">
        <v>1342</v>
      </c>
      <c r="J143" s="31" t="s">
        <v>1343</v>
      </c>
      <c r="K143" s="31" t="s">
        <v>1344</v>
      </c>
      <c r="L143" s="31"/>
      <c r="M143" s="32" t="s">
        <v>148</v>
      </c>
      <c r="N143" s="33">
        <v>40568</v>
      </c>
      <c r="O143" s="28">
        <f t="shared" ca="1" si="69"/>
        <v>4</v>
      </c>
      <c r="P143" s="28">
        <f t="shared" ca="1" si="70"/>
        <v>0</v>
      </c>
      <c r="Q143" s="28">
        <f t="shared" ca="1" si="71"/>
        <v>2</v>
      </c>
      <c r="R143" s="33">
        <v>40569</v>
      </c>
      <c r="S143" s="32"/>
      <c r="T143" s="33">
        <v>40569</v>
      </c>
      <c r="U143" s="32"/>
      <c r="V143" s="33">
        <v>40626</v>
      </c>
      <c r="W143" s="32"/>
      <c r="X143" s="33">
        <v>40724</v>
      </c>
      <c r="Y143" s="32"/>
      <c r="Z143" s="33">
        <v>40749</v>
      </c>
      <c r="AA143" s="32"/>
      <c r="AB143" s="33">
        <v>40626</v>
      </c>
      <c r="AC143" s="32"/>
      <c r="AD143" s="33">
        <v>40724</v>
      </c>
      <c r="AE143" s="32"/>
      <c r="AF143" s="33">
        <v>40749</v>
      </c>
      <c r="AG143" s="32"/>
      <c r="AH143" s="33">
        <v>40626</v>
      </c>
      <c r="AI143" s="32"/>
      <c r="AJ143" s="33">
        <v>40724</v>
      </c>
      <c r="AK143" s="32"/>
      <c r="AL143" s="33"/>
      <c r="AM143" s="32">
        <v>14</v>
      </c>
      <c r="AN143" s="33"/>
      <c r="AO143" s="32">
        <v>14</v>
      </c>
      <c r="AP143" s="33"/>
      <c r="AQ143" s="32">
        <v>14</v>
      </c>
      <c r="AR143" s="33">
        <v>40626</v>
      </c>
      <c r="AS143" s="32"/>
      <c r="AT143" s="33">
        <v>40724</v>
      </c>
      <c r="AU143" s="32"/>
      <c r="AV143" s="33">
        <v>40961</v>
      </c>
      <c r="AW143" s="32"/>
      <c r="AX143" s="33">
        <v>40961</v>
      </c>
      <c r="AY143" s="32"/>
      <c r="AZ143" s="33">
        <v>41683</v>
      </c>
      <c r="BA143" s="32"/>
      <c r="BB143" s="33">
        <v>41210</v>
      </c>
      <c r="BC143" s="32"/>
      <c r="BD143" s="33"/>
      <c r="BE143" s="32"/>
      <c r="BF143" s="31" t="s">
        <v>1298</v>
      </c>
      <c r="BG143" s="31"/>
      <c r="BH143" s="31">
        <v>959807678</v>
      </c>
      <c r="BI143" s="31" t="s">
        <v>1230</v>
      </c>
      <c r="BJ143" s="31"/>
      <c r="BK143" s="31">
        <v>959880773</v>
      </c>
      <c r="BR143" s="151" t="str">
        <f t="shared" ca="1" si="72"/>
        <v>Y</v>
      </c>
      <c r="BS143" s="151" t="str">
        <f t="shared" ca="1" si="73"/>
        <v>U</v>
      </c>
      <c r="BT143" s="151" t="str">
        <f t="shared" ca="1" si="74"/>
        <v>Y</v>
      </c>
      <c r="BU143" s="151" t="str">
        <f t="shared" si="75"/>
        <v>MP</v>
      </c>
      <c r="BV143" s="155">
        <f t="shared" ca="1" si="76"/>
        <v>4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VAC</v>
      </c>
      <c r="CO143" s="151" t="str">
        <f t="shared" ca="1" si="95"/>
        <v>VAC</v>
      </c>
      <c r="CP143" s="151" t="str">
        <f t="shared" ca="1" si="96"/>
        <v>NO_VAC</v>
      </c>
      <c r="CQ143" s="155" t="b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>
        <f t="shared" ca="1" si="101"/>
        <v>16</v>
      </c>
    </row>
    <row r="144" spans="1:99" ht="27" customHeight="1" x14ac:dyDescent="0.25">
      <c r="A144" s="14">
        <v>135</v>
      </c>
      <c r="B144" s="33">
        <v>41994</v>
      </c>
      <c r="C144" s="32">
        <v>4</v>
      </c>
      <c r="D144" s="32">
        <v>3</v>
      </c>
      <c r="E144" s="32" t="s">
        <v>30</v>
      </c>
      <c r="F144" s="32" t="s">
        <v>33</v>
      </c>
      <c r="G144" s="32" t="s">
        <v>31</v>
      </c>
      <c r="H144" s="32"/>
      <c r="I144" s="31" t="s">
        <v>1025</v>
      </c>
      <c r="J144" s="31" t="s">
        <v>1345</v>
      </c>
      <c r="K144" s="31" t="s">
        <v>1346</v>
      </c>
      <c r="L144" s="31"/>
      <c r="M144" s="32" t="s">
        <v>148</v>
      </c>
      <c r="N144" s="33">
        <v>40693</v>
      </c>
      <c r="O144" s="28">
        <f t="shared" ca="1" si="69"/>
        <v>3</v>
      </c>
      <c r="P144" s="28">
        <f t="shared" ca="1" si="70"/>
        <v>7</v>
      </c>
      <c r="Q144" s="28">
        <f t="shared" ca="1" si="71"/>
        <v>28</v>
      </c>
      <c r="R144" s="33">
        <v>40694</v>
      </c>
      <c r="S144" s="32"/>
      <c r="T144" s="33">
        <v>40694</v>
      </c>
      <c r="U144" s="32"/>
      <c r="V144" s="33">
        <v>40757</v>
      </c>
      <c r="W144" s="32"/>
      <c r="X144" s="33">
        <v>40820</v>
      </c>
      <c r="Y144" s="32"/>
      <c r="Z144" s="33">
        <v>40896</v>
      </c>
      <c r="AA144" s="32"/>
      <c r="AB144" s="33">
        <v>40757</v>
      </c>
      <c r="AC144" s="32"/>
      <c r="AD144" s="33">
        <v>40820</v>
      </c>
      <c r="AE144" s="32"/>
      <c r="AF144" s="33">
        <v>40896</v>
      </c>
      <c r="AG144" s="32"/>
      <c r="AH144" s="33">
        <v>40757</v>
      </c>
      <c r="AI144" s="32"/>
      <c r="AJ144" s="33">
        <v>40820</v>
      </c>
      <c r="AK144" s="32"/>
      <c r="AL144" s="33">
        <v>41150</v>
      </c>
      <c r="AM144" s="32"/>
      <c r="AN144" s="33"/>
      <c r="AO144" s="32"/>
      <c r="AP144" s="33"/>
      <c r="AQ144" s="32"/>
      <c r="AR144" s="33">
        <v>40757</v>
      </c>
      <c r="AS144" s="32"/>
      <c r="AT144" s="33">
        <v>40820</v>
      </c>
      <c r="AU144" s="32"/>
      <c r="AV144" s="33">
        <v>41067</v>
      </c>
      <c r="AW144" s="32"/>
      <c r="AX144" s="33">
        <v>41067</v>
      </c>
      <c r="AY144" s="32"/>
      <c r="AZ144" s="33"/>
      <c r="BA144" s="32">
        <v>16</v>
      </c>
      <c r="BB144" s="33">
        <v>41324</v>
      </c>
      <c r="BC144" s="32"/>
      <c r="BD144" s="33"/>
      <c r="BE144" s="32"/>
      <c r="BF144" s="31" t="s">
        <v>1298</v>
      </c>
      <c r="BG144" s="31"/>
      <c r="BH144" s="31">
        <v>959807678</v>
      </c>
      <c r="BI144" s="31" t="s">
        <v>1230</v>
      </c>
      <c r="BJ144" s="31"/>
      <c r="BK144" s="31">
        <v>959880773</v>
      </c>
      <c r="BR144" s="151" t="str">
        <f t="shared" ca="1" si="72"/>
        <v>X</v>
      </c>
      <c r="BS144" s="151" t="str">
        <f t="shared" ca="1" si="73"/>
        <v>Q</v>
      </c>
      <c r="BT144" s="151" t="str">
        <f t="shared" ca="1" si="74"/>
        <v>X</v>
      </c>
      <c r="BU144" s="151" t="str">
        <f t="shared" si="75"/>
        <v>ME</v>
      </c>
      <c r="BV144" s="155">
        <f t="shared" ca="1" si="76"/>
        <v>3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VAC</v>
      </c>
      <c r="CP144" s="151" t="b">
        <f t="shared" ca="1" si="96"/>
        <v>0</v>
      </c>
      <c r="CQ144" s="155" t="b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>
        <f t="shared" ca="1" si="100"/>
        <v>16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3">
        <v>41994</v>
      </c>
      <c r="C145" s="32">
        <v>8</v>
      </c>
      <c r="D145" s="32">
        <v>66</v>
      </c>
      <c r="E145" s="32" t="s">
        <v>30</v>
      </c>
      <c r="F145" s="32" t="s">
        <v>156</v>
      </c>
      <c r="G145" s="32" t="s">
        <v>31</v>
      </c>
      <c r="H145" s="32"/>
      <c r="I145" s="31" t="s">
        <v>1347</v>
      </c>
      <c r="J145" s="31" t="s">
        <v>1348</v>
      </c>
      <c r="K145" s="31" t="s">
        <v>1349</v>
      </c>
      <c r="L145" s="31"/>
      <c r="M145" s="32" t="s">
        <v>147</v>
      </c>
      <c r="N145" s="33">
        <v>40513</v>
      </c>
      <c r="O145" s="28">
        <f t="shared" ca="1" si="69"/>
        <v>4</v>
      </c>
      <c r="P145" s="28">
        <f t="shared" ca="1" si="70"/>
        <v>1</v>
      </c>
      <c r="Q145" s="28">
        <f t="shared" ca="1" si="71"/>
        <v>26</v>
      </c>
      <c r="R145" s="33">
        <v>40514</v>
      </c>
      <c r="S145" s="32"/>
      <c r="T145" s="33">
        <v>40514</v>
      </c>
      <c r="U145" s="32"/>
      <c r="V145" s="33">
        <v>40579</v>
      </c>
      <c r="W145" s="32"/>
      <c r="X145" s="33">
        <v>40640</v>
      </c>
      <c r="Y145" s="32"/>
      <c r="Z145" s="33">
        <v>40704</v>
      </c>
      <c r="AA145" s="32"/>
      <c r="AB145" s="33">
        <v>40579</v>
      </c>
      <c r="AC145" s="32"/>
      <c r="AD145" s="33">
        <v>40640</v>
      </c>
      <c r="AE145" s="32"/>
      <c r="AF145" s="33">
        <v>40704</v>
      </c>
      <c r="AG145" s="32"/>
      <c r="AH145" s="33">
        <v>40579</v>
      </c>
      <c r="AI145" s="32"/>
      <c r="AJ145" s="33">
        <v>40640</v>
      </c>
      <c r="AK145" s="32"/>
      <c r="AL145" s="33"/>
      <c r="AM145" s="32">
        <v>24</v>
      </c>
      <c r="AN145" s="33"/>
      <c r="AO145" s="32"/>
      <c r="AP145" s="33"/>
      <c r="AQ145" s="32"/>
      <c r="AR145" s="33">
        <v>40579</v>
      </c>
      <c r="AS145" s="32"/>
      <c r="AT145" s="33">
        <v>40640</v>
      </c>
      <c r="AU145" s="32"/>
      <c r="AV145" s="33">
        <v>40897</v>
      </c>
      <c r="AW145" s="32"/>
      <c r="AX145" s="33">
        <v>40897</v>
      </c>
      <c r="AY145" s="32"/>
      <c r="AZ145" s="33"/>
      <c r="BA145" s="32"/>
      <c r="BB145" s="33">
        <v>41093</v>
      </c>
      <c r="BC145" s="32"/>
      <c r="BD145" s="33"/>
      <c r="BE145" s="32">
        <v>16</v>
      </c>
      <c r="BF145" s="31" t="s">
        <v>922</v>
      </c>
      <c r="BG145" s="31"/>
      <c r="BH145" s="31">
        <v>982370348</v>
      </c>
      <c r="BI145" s="31" t="s">
        <v>1230</v>
      </c>
      <c r="BJ145" s="31"/>
      <c r="BK145" s="31">
        <v>959880773</v>
      </c>
      <c r="BR145" s="151" t="str">
        <f t="shared" ca="1" si="72"/>
        <v>E</v>
      </c>
      <c r="BS145" s="151" t="str">
        <f t="shared" ca="1" si="73"/>
        <v>U</v>
      </c>
      <c r="BT145" s="151" t="str">
        <f t="shared" ca="1" si="74"/>
        <v>Y</v>
      </c>
      <c r="BU145" s="151" t="str">
        <f t="shared" si="75"/>
        <v>FP</v>
      </c>
      <c r="BV145" s="155">
        <f t="shared" ca="1" si="76"/>
        <v>4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VAC</v>
      </c>
      <c r="CP145" s="151" t="str">
        <f t="shared" ca="1" si="96"/>
        <v>NO_VAC</v>
      </c>
      <c r="CQ145" s="155" t="b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>
        <f t="shared" ca="1" si="101"/>
        <v>15</v>
      </c>
    </row>
    <row r="146" spans="1:99" ht="27" customHeight="1" x14ac:dyDescent="0.25">
      <c r="A146" s="14">
        <v>137</v>
      </c>
      <c r="B146" s="33">
        <v>41994</v>
      </c>
      <c r="C146" s="32">
        <v>8</v>
      </c>
      <c r="D146" s="32">
        <v>28</v>
      </c>
      <c r="E146" s="32" t="s">
        <v>30</v>
      </c>
      <c r="F146" s="32" t="s">
        <v>156</v>
      </c>
      <c r="G146" s="32" t="s">
        <v>30</v>
      </c>
      <c r="H146" s="32"/>
      <c r="I146" s="31" t="s">
        <v>1350</v>
      </c>
      <c r="J146" s="31" t="s">
        <v>1351</v>
      </c>
      <c r="K146" s="31" t="s">
        <v>1352</v>
      </c>
      <c r="L146" s="31"/>
      <c r="M146" s="32" t="s">
        <v>147</v>
      </c>
      <c r="N146" s="33">
        <v>40423</v>
      </c>
      <c r="O146" s="28">
        <f t="shared" ca="1" si="69"/>
        <v>4</v>
      </c>
      <c r="P146" s="28">
        <f t="shared" ca="1" si="70"/>
        <v>4</v>
      </c>
      <c r="Q146" s="28">
        <f t="shared" ca="1" si="71"/>
        <v>25</v>
      </c>
      <c r="R146" s="33">
        <v>40424</v>
      </c>
      <c r="S146" s="32"/>
      <c r="T146" s="33">
        <v>40424</v>
      </c>
      <c r="U146" s="32"/>
      <c r="V146" s="33">
        <v>40487</v>
      </c>
      <c r="W146" s="32"/>
      <c r="X146" s="33">
        <v>40548</v>
      </c>
      <c r="Y146" s="32"/>
      <c r="Z146" s="33">
        <v>40612</v>
      </c>
      <c r="AA146" s="32"/>
      <c r="AB146" s="33">
        <v>40487</v>
      </c>
      <c r="AC146" s="32"/>
      <c r="AD146" s="33">
        <v>40548</v>
      </c>
      <c r="AE146" s="32"/>
      <c r="AF146" s="33">
        <v>40612</v>
      </c>
      <c r="AG146" s="32"/>
      <c r="AH146" s="33">
        <v>40487</v>
      </c>
      <c r="AI146" s="32"/>
      <c r="AJ146" s="33">
        <v>40548</v>
      </c>
      <c r="AK146" s="32"/>
      <c r="AL146" s="33"/>
      <c r="AM146" s="32"/>
      <c r="AN146" s="33"/>
      <c r="AO146" s="32"/>
      <c r="AP146" s="33"/>
      <c r="AQ146" s="32"/>
      <c r="AR146" s="33">
        <v>40487</v>
      </c>
      <c r="AS146" s="32"/>
      <c r="AT146" s="33">
        <v>40548</v>
      </c>
      <c r="AU146" s="32"/>
      <c r="AV146" s="33">
        <v>40819</v>
      </c>
      <c r="AW146" s="32"/>
      <c r="AX146" s="33">
        <v>40819</v>
      </c>
      <c r="AY146" s="32"/>
      <c r="AZ146" s="33">
        <v>41842</v>
      </c>
      <c r="BA146" s="32"/>
      <c r="BB146" s="33">
        <v>41001</v>
      </c>
      <c r="BC146" s="32"/>
      <c r="BD146" s="33">
        <v>41958</v>
      </c>
      <c r="BE146" s="32"/>
      <c r="BF146" s="31" t="s">
        <v>922</v>
      </c>
      <c r="BG146" s="31"/>
      <c r="BH146" s="31">
        <v>982370348</v>
      </c>
      <c r="BI146" s="31" t="s">
        <v>1230</v>
      </c>
      <c r="BJ146" s="31"/>
      <c r="BK146" s="31">
        <v>959880773</v>
      </c>
      <c r="BR146" s="151" t="str">
        <f t="shared" ca="1" si="72"/>
        <v>E</v>
      </c>
      <c r="BS146" s="151" t="str">
        <f t="shared" ca="1" si="73"/>
        <v>U</v>
      </c>
      <c r="BT146" s="151" t="str">
        <f t="shared" ca="1" si="74"/>
        <v>E</v>
      </c>
      <c r="BU146" s="151" t="str">
        <f t="shared" si="75"/>
        <v>FP</v>
      </c>
      <c r="BV146" s="155">
        <f t="shared" ca="1" si="76"/>
        <v>4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str">
        <f t="shared" ca="1" si="96"/>
        <v>VAC</v>
      </c>
      <c r="CQ146" s="155" t="b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>
        <f t="shared" ca="1" si="101"/>
        <v>17</v>
      </c>
    </row>
    <row r="147" spans="1:99" ht="27" customHeight="1" x14ac:dyDescent="0.25">
      <c r="A147" s="14">
        <v>138</v>
      </c>
      <c r="B147" s="33">
        <v>41994</v>
      </c>
      <c r="C147" s="32">
        <v>4</v>
      </c>
      <c r="D147" s="32">
        <v>48</v>
      </c>
      <c r="E147" s="32" t="s">
        <v>30</v>
      </c>
      <c r="F147" s="32" t="s">
        <v>33</v>
      </c>
      <c r="G147" s="32" t="s">
        <v>31</v>
      </c>
      <c r="H147" s="32"/>
      <c r="I147" s="31" t="s">
        <v>1353</v>
      </c>
      <c r="J147" s="31" t="s">
        <v>1354</v>
      </c>
      <c r="K147" s="31" t="s">
        <v>1355</v>
      </c>
      <c r="L147" s="31"/>
      <c r="M147" s="32" t="s">
        <v>148</v>
      </c>
      <c r="N147" s="33">
        <v>40358</v>
      </c>
      <c r="O147" s="28">
        <f t="shared" ca="1" si="69"/>
        <v>4</v>
      </c>
      <c r="P147" s="28">
        <f t="shared" ca="1" si="70"/>
        <v>6</v>
      </c>
      <c r="Q147" s="28">
        <f t="shared" ca="1" si="71"/>
        <v>29</v>
      </c>
      <c r="R147" s="33">
        <v>40359</v>
      </c>
      <c r="S147" s="32"/>
      <c r="T147" s="33">
        <v>40359</v>
      </c>
      <c r="U147" s="32"/>
      <c r="V147" s="33">
        <v>40421</v>
      </c>
      <c r="W147" s="32"/>
      <c r="X147" s="33">
        <v>40481</v>
      </c>
      <c r="Y147" s="32"/>
      <c r="Z147" s="33">
        <v>40542</v>
      </c>
      <c r="AA147" s="32"/>
      <c r="AB147" s="33">
        <v>40421</v>
      </c>
      <c r="AC147" s="32"/>
      <c r="AD147" s="33">
        <v>40481</v>
      </c>
      <c r="AE147" s="32"/>
      <c r="AF147" s="33">
        <v>40542</v>
      </c>
      <c r="AG147" s="32"/>
      <c r="AH147" s="33">
        <v>40421</v>
      </c>
      <c r="AI147" s="32"/>
      <c r="AJ147" s="33">
        <v>40481</v>
      </c>
      <c r="AK147" s="32"/>
      <c r="AL147" s="33">
        <v>40754</v>
      </c>
      <c r="AM147" s="32"/>
      <c r="AN147" s="33"/>
      <c r="AO147" s="32"/>
      <c r="AP147" s="33"/>
      <c r="AQ147" s="32"/>
      <c r="AR147" s="33">
        <v>40497</v>
      </c>
      <c r="AS147" s="32"/>
      <c r="AT147" s="33">
        <v>40575</v>
      </c>
      <c r="AU147" s="32"/>
      <c r="AV147" s="33">
        <v>40754</v>
      </c>
      <c r="AW147" s="32"/>
      <c r="AX147" s="33">
        <v>40976</v>
      </c>
      <c r="AY147" s="32"/>
      <c r="AZ147" s="33"/>
      <c r="BA147" s="32"/>
      <c r="BB147" s="33">
        <v>41982</v>
      </c>
      <c r="BC147" s="32"/>
      <c r="BD147" s="33">
        <v>41982</v>
      </c>
      <c r="BE147" s="32"/>
      <c r="BF147" s="31" t="s">
        <v>1298</v>
      </c>
      <c r="BG147" s="31"/>
      <c r="BH147" s="31">
        <v>959807678</v>
      </c>
      <c r="BI147" s="31" t="s">
        <v>1230</v>
      </c>
      <c r="BJ147" s="31"/>
      <c r="BK147" s="31">
        <v>959880773</v>
      </c>
      <c r="BR147" s="151" t="str">
        <f t="shared" ca="1" si="72"/>
        <v>Y</v>
      </c>
      <c r="BS147" s="151" t="str">
        <f t="shared" ca="1" si="73"/>
        <v>V</v>
      </c>
      <c r="BT147" s="151" t="str">
        <f t="shared" ca="1" si="74"/>
        <v>Y</v>
      </c>
      <c r="BU147" s="151" t="str">
        <f t="shared" si="75"/>
        <v>ME</v>
      </c>
      <c r="BV147" s="155">
        <f t="shared" ca="1" si="76"/>
        <v>4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VAC</v>
      </c>
      <c r="CP147" s="151" t="str">
        <f t="shared" ca="1" si="96"/>
        <v>VAC</v>
      </c>
      <c r="CQ147" s="155" t="b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>
        <f t="shared" ca="1" si="101"/>
        <v>17</v>
      </c>
    </row>
    <row r="148" spans="1:99" ht="27" customHeight="1" x14ac:dyDescent="0.25">
      <c r="A148" s="14">
        <v>139</v>
      </c>
      <c r="B148" s="33">
        <v>41994</v>
      </c>
      <c r="C148" s="32">
        <v>4</v>
      </c>
      <c r="D148" s="32">
        <v>47</v>
      </c>
      <c r="E148" s="32" t="s">
        <v>30</v>
      </c>
      <c r="F148" s="32" t="s">
        <v>156</v>
      </c>
      <c r="G148" s="32" t="s">
        <v>30</v>
      </c>
      <c r="H148" s="32"/>
      <c r="I148" s="31" t="s">
        <v>1356</v>
      </c>
      <c r="J148" s="31" t="s">
        <v>1357</v>
      </c>
      <c r="K148" s="31" t="s">
        <v>1358</v>
      </c>
      <c r="L148" s="31"/>
      <c r="M148" s="32" t="s">
        <v>147</v>
      </c>
      <c r="N148" s="33">
        <v>40264</v>
      </c>
      <c r="O148" s="28">
        <f t="shared" ca="1" si="69"/>
        <v>4</v>
      </c>
      <c r="P148" s="28">
        <f t="shared" ca="1" si="70"/>
        <v>10</v>
      </c>
      <c r="Q148" s="28">
        <f t="shared" ca="1" si="71"/>
        <v>0</v>
      </c>
      <c r="R148" s="33">
        <v>40264</v>
      </c>
      <c r="S148" s="32"/>
      <c r="T148" s="33">
        <v>40264</v>
      </c>
      <c r="U148" s="32"/>
      <c r="V148" s="33">
        <v>40328</v>
      </c>
      <c r="W148" s="32"/>
      <c r="X148" s="33">
        <v>40400</v>
      </c>
      <c r="Y148" s="32"/>
      <c r="Z148" s="33">
        <v>40471</v>
      </c>
      <c r="AA148" s="32"/>
      <c r="AB148" s="33">
        <v>40328</v>
      </c>
      <c r="AC148" s="32"/>
      <c r="AD148" s="33">
        <v>40400</v>
      </c>
      <c r="AE148" s="32"/>
      <c r="AF148" s="33">
        <v>40471</v>
      </c>
      <c r="AG148" s="32"/>
      <c r="AH148" s="33">
        <v>40328</v>
      </c>
      <c r="AI148" s="32"/>
      <c r="AJ148" s="33">
        <v>40400</v>
      </c>
      <c r="AK148" s="32"/>
      <c r="AL148" s="33"/>
      <c r="AM148" s="32"/>
      <c r="AN148" s="33"/>
      <c r="AO148" s="32"/>
      <c r="AP148" s="33"/>
      <c r="AQ148" s="32"/>
      <c r="AR148" s="33">
        <v>40328</v>
      </c>
      <c r="AS148" s="32"/>
      <c r="AT148" s="33">
        <v>40400</v>
      </c>
      <c r="AU148" s="32"/>
      <c r="AV148" s="33">
        <v>40678</v>
      </c>
      <c r="AW148" s="32"/>
      <c r="AX148" s="33">
        <v>40678</v>
      </c>
      <c r="AY148" s="32"/>
      <c r="AZ148" s="33"/>
      <c r="BA148" s="32">
        <v>14</v>
      </c>
      <c r="BB148" s="33"/>
      <c r="BC148" s="32">
        <v>16</v>
      </c>
      <c r="BD148" s="33"/>
      <c r="BE148" s="32">
        <v>16</v>
      </c>
      <c r="BF148" s="31" t="s">
        <v>1298</v>
      </c>
      <c r="BG148" s="31"/>
      <c r="BH148" s="31">
        <v>959807678</v>
      </c>
      <c r="BI148" s="31" t="s">
        <v>1230</v>
      </c>
      <c r="BJ148" s="31"/>
      <c r="BK148" s="31">
        <v>959880773</v>
      </c>
      <c r="BR148" s="151" t="str">
        <f t="shared" ca="1" si="72"/>
        <v>E</v>
      </c>
      <c r="BS148" s="151" t="str">
        <f t="shared" ca="1" si="73"/>
        <v>U</v>
      </c>
      <c r="BT148" s="151" t="str">
        <f t="shared" ca="1" si="74"/>
        <v>E</v>
      </c>
      <c r="BU148" s="151" t="str">
        <f t="shared" si="75"/>
        <v>FP</v>
      </c>
      <c r="BV148" s="155">
        <f t="shared" ca="1" si="76"/>
        <v>4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str">
        <f t="shared" ca="1" si="96"/>
        <v>NO_VAC</v>
      </c>
      <c r="CQ148" s="155" t="b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>
        <f t="shared" ca="1" si="101"/>
        <v>14</v>
      </c>
    </row>
    <row r="149" spans="1:99" ht="27" customHeight="1" x14ac:dyDescent="0.25">
      <c r="A149" s="14">
        <v>140</v>
      </c>
      <c r="B149" s="33">
        <v>41994</v>
      </c>
      <c r="C149" s="32">
        <v>4</v>
      </c>
      <c r="D149" s="32">
        <v>46</v>
      </c>
      <c r="E149" s="32" t="s">
        <v>30</v>
      </c>
      <c r="F149" s="32" t="s">
        <v>33</v>
      </c>
      <c r="G149" s="32" t="s">
        <v>31</v>
      </c>
      <c r="H149" s="32"/>
      <c r="I149" s="31" t="s">
        <v>1359</v>
      </c>
      <c r="J149" s="31" t="s">
        <v>1360</v>
      </c>
      <c r="K149" s="31" t="s">
        <v>1361</v>
      </c>
      <c r="L149" s="31"/>
      <c r="M149" s="32" t="s">
        <v>147</v>
      </c>
      <c r="N149" s="33">
        <v>40498</v>
      </c>
      <c r="O149" s="28">
        <f t="shared" ca="1" si="69"/>
        <v>4</v>
      </c>
      <c r="P149" s="28">
        <f t="shared" ca="1" si="70"/>
        <v>2</v>
      </c>
      <c r="Q149" s="28">
        <f t="shared" ca="1" si="71"/>
        <v>11</v>
      </c>
      <c r="R149" s="33">
        <v>40498</v>
      </c>
      <c r="S149" s="32"/>
      <c r="T149" s="33">
        <v>40498</v>
      </c>
      <c r="U149" s="32"/>
      <c r="V149" s="33">
        <v>40559</v>
      </c>
      <c r="W149" s="32"/>
      <c r="X149" s="33">
        <v>40618</v>
      </c>
      <c r="Y149" s="32"/>
      <c r="Z149" s="33">
        <v>40679</v>
      </c>
      <c r="AA149" s="32"/>
      <c r="AB149" s="33">
        <v>40559</v>
      </c>
      <c r="AC149" s="32"/>
      <c r="AD149" s="33">
        <v>40618</v>
      </c>
      <c r="AE149" s="32"/>
      <c r="AF149" s="33">
        <v>40679</v>
      </c>
      <c r="AG149" s="32"/>
      <c r="AH149" s="33">
        <v>40559</v>
      </c>
      <c r="AI149" s="32"/>
      <c r="AJ149" s="33">
        <v>40618</v>
      </c>
      <c r="AK149" s="32"/>
      <c r="AL149" s="33"/>
      <c r="AM149" s="32"/>
      <c r="AN149" s="33"/>
      <c r="AO149" s="32"/>
      <c r="AP149" s="33"/>
      <c r="AQ149" s="32"/>
      <c r="AR149" s="33">
        <v>40559</v>
      </c>
      <c r="AS149" s="32"/>
      <c r="AT149" s="33">
        <v>40618</v>
      </c>
      <c r="AU149" s="32"/>
      <c r="AV149" s="33">
        <v>40913</v>
      </c>
      <c r="AW149" s="32"/>
      <c r="AX149" s="33">
        <v>40913</v>
      </c>
      <c r="AY149" s="32"/>
      <c r="AZ149" s="33"/>
      <c r="BA149" s="32">
        <v>14</v>
      </c>
      <c r="BB149" s="33"/>
      <c r="BC149" s="32">
        <v>14</v>
      </c>
      <c r="BD149" s="33"/>
      <c r="BE149" s="32">
        <v>14</v>
      </c>
      <c r="BF149" s="31" t="s">
        <v>1298</v>
      </c>
      <c r="BG149" s="31"/>
      <c r="BH149" s="31">
        <v>959807678</v>
      </c>
      <c r="BI149" s="31" t="s">
        <v>1230</v>
      </c>
      <c r="BJ149" s="31"/>
      <c r="BK149" s="31">
        <v>959880773</v>
      </c>
      <c r="BR149" s="151" t="str">
        <f t="shared" ca="1" si="72"/>
        <v>E</v>
      </c>
      <c r="BS149" s="151" t="str">
        <f t="shared" ca="1" si="73"/>
        <v>V</v>
      </c>
      <c r="BT149" s="151" t="str">
        <f t="shared" ca="1" si="74"/>
        <v>Y</v>
      </c>
      <c r="BU149" s="151" t="str">
        <f t="shared" si="75"/>
        <v>FE</v>
      </c>
      <c r="BV149" s="155">
        <f t="shared" ca="1" si="76"/>
        <v>4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str">
        <f t="shared" ca="1" si="96"/>
        <v>NO_VAC</v>
      </c>
      <c r="CQ149" s="155" t="b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>
        <f t="shared" ca="1" si="101"/>
        <v>14</v>
      </c>
    </row>
    <row r="150" spans="1:99" ht="27" customHeight="1" x14ac:dyDescent="0.25">
      <c r="A150" s="14">
        <v>141</v>
      </c>
      <c r="B150" s="33">
        <v>41994</v>
      </c>
      <c r="C150" s="32">
        <v>4</v>
      </c>
      <c r="D150" s="32">
        <v>21</v>
      </c>
      <c r="E150" s="32" t="s">
        <v>30</v>
      </c>
      <c r="F150" s="32" t="s">
        <v>156</v>
      </c>
      <c r="G150" s="32" t="s">
        <v>31</v>
      </c>
      <c r="H150" s="32"/>
      <c r="I150" s="31" t="s">
        <v>1362</v>
      </c>
      <c r="J150" s="31" t="s">
        <v>1363</v>
      </c>
      <c r="K150" s="31" t="s">
        <v>1358</v>
      </c>
      <c r="L150" s="31"/>
      <c r="M150" s="32" t="s">
        <v>147</v>
      </c>
      <c r="N150" s="33">
        <v>40270</v>
      </c>
      <c r="O150" s="28">
        <f t="shared" ca="1" si="69"/>
        <v>4</v>
      </c>
      <c r="P150" s="28">
        <f t="shared" ca="1" si="70"/>
        <v>9</v>
      </c>
      <c r="Q150" s="28">
        <f t="shared" ca="1" si="71"/>
        <v>25</v>
      </c>
      <c r="R150" s="33">
        <v>40270</v>
      </c>
      <c r="S150" s="32"/>
      <c r="T150" s="33">
        <v>40270</v>
      </c>
      <c r="U150" s="32"/>
      <c r="V150" s="33">
        <v>40361</v>
      </c>
      <c r="W150" s="32"/>
      <c r="X150" s="33">
        <v>40436</v>
      </c>
      <c r="Y150" s="32"/>
      <c r="Z150" s="33">
        <v>40522</v>
      </c>
      <c r="AA150" s="32"/>
      <c r="AB150" s="33">
        <v>40361</v>
      </c>
      <c r="AC150" s="32"/>
      <c r="AD150" s="33">
        <v>40436</v>
      </c>
      <c r="AE150" s="32"/>
      <c r="AF150" s="33">
        <v>40522</v>
      </c>
      <c r="AG150" s="32"/>
      <c r="AH150" s="33">
        <v>40361</v>
      </c>
      <c r="AI150" s="32"/>
      <c r="AJ150" s="33">
        <v>40436</v>
      </c>
      <c r="AK150" s="32"/>
      <c r="AL150" s="33"/>
      <c r="AM150" s="32"/>
      <c r="AN150" s="33"/>
      <c r="AO150" s="32"/>
      <c r="AP150" s="33"/>
      <c r="AQ150" s="32"/>
      <c r="AR150" s="33">
        <v>40361</v>
      </c>
      <c r="AS150" s="32"/>
      <c r="AT150" s="33">
        <v>40436</v>
      </c>
      <c r="AU150" s="32"/>
      <c r="AV150" s="33">
        <v>40697</v>
      </c>
      <c r="AW150" s="32"/>
      <c r="AX150" s="33">
        <v>40697</v>
      </c>
      <c r="AY150" s="32"/>
      <c r="AZ150" s="33"/>
      <c r="BA150" s="32">
        <v>14</v>
      </c>
      <c r="BB150" s="33"/>
      <c r="BC150" s="32">
        <v>16</v>
      </c>
      <c r="BD150" s="33"/>
      <c r="BE150" s="32">
        <v>14</v>
      </c>
      <c r="BF150" s="31" t="s">
        <v>1298</v>
      </c>
      <c r="BG150" s="31"/>
      <c r="BH150" s="31">
        <v>959807678</v>
      </c>
      <c r="BI150" s="31" t="s">
        <v>1230</v>
      </c>
      <c r="BJ150" s="31"/>
      <c r="BK150" s="31">
        <v>959880773</v>
      </c>
      <c r="BR150" s="151" t="str">
        <f t="shared" ca="1" si="72"/>
        <v>E</v>
      </c>
      <c r="BS150" s="151" t="str">
        <f t="shared" ca="1" si="73"/>
        <v>U</v>
      </c>
      <c r="BT150" s="151" t="str">
        <f t="shared" ca="1" si="74"/>
        <v>Y</v>
      </c>
      <c r="BU150" s="151" t="str">
        <f t="shared" si="75"/>
        <v>FP</v>
      </c>
      <c r="BV150" s="155">
        <f t="shared" ca="1" si="76"/>
        <v>4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str">
        <f t="shared" ca="1" si="96"/>
        <v>NO_VAC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>
        <f t="shared" ca="1" si="101"/>
        <v>14</v>
      </c>
    </row>
    <row r="151" spans="1:99" ht="27" customHeight="1" x14ac:dyDescent="0.25">
      <c r="A151" s="14">
        <v>142</v>
      </c>
      <c r="B151" s="33">
        <v>41994</v>
      </c>
      <c r="C151" s="32">
        <v>4</v>
      </c>
      <c r="D151" s="32">
        <v>20</v>
      </c>
      <c r="E151" s="32" t="s">
        <v>30</v>
      </c>
      <c r="F151" s="32" t="s">
        <v>34</v>
      </c>
      <c r="G151" s="32" t="s">
        <v>31</v>
      </c>
      <c r="H151" s="32"/>
      <c r="I151" s="31" t="s">
        <v>1364</v>
      </c>
      <c r="J151" s="31" t="s">
        <v>1365</v>
      </c>
      <c r="K151" s="31" t="s">
        <v>1366</v>
      </c>
      <c r="L151" s="31"/>
      <c r="M151" s="32" t="s">
        <v>148</v>
      </c>
      <c r="N151" s="33">
        <v>40375</v>
      </c>
      <c r="O151" s="28">
        <f t="shared" ca="1" si="69"/>
        <v>4</v>
      </c>
      <c r="P151" s="28">
        <f t="shared" ca="1" si="70"/>
        <v>6</v>
      </c>
      <c r="Q151" s="28">
        <f t="shared" ca="1" si="71"/>
        <v>11</v>
      </c>
      <c r="R151" s="33">
        <v>40375</v>
      </c>
      <c r="S151" s="32"/>
      <c r="T151" s="33">
        <v>40375</v>
      </c>
      <c r="U151" s="32"/>
      <c r="V151" s="33">
        <v>40437</v>
      </c>
      <c r="W151" s="32"/>
      <c r="X151" s="33">
        <v>40501</v>
      </c>
      <c r="Y151" s="32"/>
      <c r="Z151" s="33">
        <v>40564</v>
      </c>
      <c r="AA151" s="32"/>
      <c r="AB151" s="33">
        <v>40437</v>
      </c>
      <c r="AC151" s="32"/>
      <c r="AD151" s="33">
        <v>40501</v>
      </c>
      <c r="AE151" s="32"/>
      <c r="AF151" s="33">
        <v>40564</v>
      </c>
      <c r="AG151" s="32"/>
      <c r="AH151" s="33">
        <v>40437</v>
      </c>
      <c r="AI151" s="32"/>
      <c r="AJ151" s="33">
        <v>40501</v>
      </c>
      <c r="AK151" s="32"/>
      <c r="AL151" s="33"/>
      <c r="AM151" s="32"/>
      <c r="AN151" s="33"/>
      <c r="AO151" s="32"/>
      <c r="AP151" s="33"/>
      <c r="AQ151" s="32"/>
      <c r="AR151" s="33">
        <v>40437</v>
      </c>
      <c r="AS151" s="32"/>
      <c r="AT151" s="33">
        <v>40501</v>
      </c>
      <c r="AU151" s="32"/>
      <c r="AV151" s="33">
        <v>40765</v>
      </c>
      <c r="AW151" s="32"/>
      <c r="AX151" s="33">
        <v>40765</v>
      </c>
      <c r="AY151" s="32"/>
      <c r="AZ151" s="33"/>
      <c r="BA151" s="32">
        <v>14</v>
      </c>
      <c r="BB151" s="33"/>
      <c r="BC151" s="32">
        <v>16</v>
      </c>
      <c r="BD151" s="33"/>
      <c r="BE151" s="32">
        <v>14</v>
      </c>
      <c r="BF151" s="31" t="s">
        <v>1298</v>
      </c>
      <c r="BG151" s="31"/>
      <c r="BH151" s="31">
        <v>959807678</v>
      </c>
      <c r="BI151" s="31" t="s">
        <v>1230</v>
      </c>
      <c r="BJ151" s="31"/>
      <c r="BK151" s="31">
        <v>959880773</v>
      </c>
      <c r="BR151" s="151" t="str">
        <f t="shared" ca="1" si="72"/>
        <v>Y</v>
      </c>
      <c r="BS151" s="151" t="str">
        <f t="shared" ca="1" si="73"/>
        <v>W</v>
      </c>
      <c r="BT151" s="151" t="str">
        <f t="shared" ca="1" si="74"/>
        <v>Y</v>
      </c>
      <c r="BU151" s="151" t="str">
        <f t="shared" si="75"/>
        <v>MV</v>
      </c>
      <c r="BV151" s="155">
        <f t="shared" ca="1" si="76"/>
        <v>4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str">
        <f t="shared" ca="1" si="96"/>
        <v>NO_VAC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>
        <f t="shared" ca="1" si="101"/>
        <v>14</v>
      </c>
    </row>
    <row r="152" spans="1:99" ht="27" customHeight="1" x14ac:dyDescent="0.25">
      <c r="A152" s="14">
        <v>143</v>
      </c>
      <c r="B152" s="33">
        <v>41994</v>
      </c>
      <c r="C152" s="32">
        <v>8</v>
      </c>
      <c r="D152" s="32">
        <v>14</v>
      </c>
      <c r="E152" s="32" t="s">
        <v>30</v>
      </c>
      <c r="F152" s="32" t="s">
        <v>156</v>
      </c>
      <c r="G152" s="32" t="s">
        <v>31</v>
      </c>
      <c r="H152" s="32"/>
      <c r="I152" s="31" t="s">
        <v>1314</v>
      </c>
      <c r="J152" s="31" t="s">
        <v>1367</v>
      </c>
      <c r="K152" s="31" t="s">
        <v>1368</v>
      </c>
      <c r="L152" s="31"/>
      <c r="M152" s="32" t="s">
        <v>147</v>
      </c>
      <c r="N152" s="33">
        <v>40455</v>
      </c>
      <c r="O152" s="28">
        <f t="shared" ca="1" si="69"/>
        <v>4</v>
      </c>
      <c r="P152" s="28">
        <f t="shared" ca="1" si="70"/>
        <v>3</v>
      </c>
      <c r="Q152" s="28">
        <f t="shared" ca="1" si="71"/>
        <v>23</v>
      </c>
      <c r="R152" s="33">
        <v>40456</v>
      </c>
      <c r="S152" s="32"/>
      <c r="T152" s="33">
        <v>40456</v>
      </c>
      <c r="U152" s="32"/>
      <c r="V152" s="33">
        <v>40518</v>
      </c>
      <c r="W152" s="32"/>
      <c r="X152" s="33">
        <v>40582</v>
      </c>
      <c r="Y152" s="32"/>
      <c r="Z152" s="33">
        <v>40643</v>
      </c>
      <c r="AA152" s="32"/>
      <c r="AB152" s="33">
        <v>40518</v>
      </c>
      <c r="AC152" s="32"/>
      <c r="AD152" s="33">
        <v>40582</v>
      </c>
      <c r="AE152" s="32"/>
      <c r="AF152" s="33">
        <v>40643</v>
      </c>
      <c r="AG152" s="32"/>
      <c r="AH152" s="33">
        <v>40518</v>
      </c>
      <c r="AI152" s="32"/>
      <c r="AJ152" s="33">
        <v>40582</v>
      </c>
      <c r="AK152" s="32"/>
      <c r="AL152" s="33"/>
      <c r="AM152" s="32"/>
      <c r="AN152" s="33"/>
      <c r="AO152" s="32"/>
      <c r="AP152" s="33">
        <v>40826</v>
      </c>
      <c r="AQ152" s="32"/>
      <c r="AR152" s="33">
        <v>40518</v>
      </c>
      <c r="AS152" s="32"/>
      <c r="AT152" s="33">
        <v>40610</v>
      </c>
      <c r="AU152" s="32"/>
      <c r="AV152" s="33">
        <v>40826</v>
      </c>
      <c r="AW152" s="32"/>
      <c r="AX152" s="33">
        <v>40826</v>
      </c>
      <c r="AY152" s="32"/>
      <c r="AZ152" s="33">
        <v>41011</v>
      </c>
      <c r="BA152" s="32"/>
      <c r="BB152" s="33">
        <v>41011</v>
      </c>
      <c r="BC152" s="32"/>
      <c r="BD152" s="33">
        <v>41955</v>
      </c>
      <c r="BE152" s="32"/>
      <c r="BF152" s="31" t="s">
        <v>922</v>
      </c>
      <c r="BG152" s="31"/>
      <c r="BH152" s="31">
        <v>982370348</v>
      </c>
      <c r="BI152" s="31" t="s">
        <v>1230</v>
      </c>
      <c r="BJ152" s="31"/>
      <c r="BK152" s="31">
        <v>959880773</v>
      </c>
      <c r="BR152" s="151" t="str">
        <f t="shared" ca="1" si="72"/>
        <v>E</v>
      </c>
      <c r="BS152" s="151" t="str">
        <f t="shared" ca="1" si="73"/>
        <v>U</v>
      </c>
      <c r="BT152" s="151" t="str">
        <f t="shared" ca="1" si="74"/>
        <v>Y</v>
      </c>
      <c r="BU152" s="151" t="str">
        <f t="shared" si="75"/>
        <v>FP</v>
      </c>
      <c r="BV152" s="155">
        <f t="shared" ca="1" si="76"/>
        <v>4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VAC</v>
      </c>
      <c r="CO152" s="151" t="str">
        <f t="shared" ca="1" si="95"/>
        <v>VAC</v>
      </c>
      <c r="CP152" s="151" t="str">
        <f t="shared" ca="1" si="96"/>
        <v>VAC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>
        <f t="shared" ca="1" si="101"/>
        <v>18</v>
      </c>
    </row>
    <row r="153" spans="1:99" ht="27" customHeight="1" x14ac:dyDescent="0.25">
      <c r="A153" s="14">
        <v>144</v>
      </c>
      <c r="B153" s="33">
        <v>41994</v>
      </c>
      <c r="C153" s="32">
        <v>4</v>
      </c>
      <c r="D153" s="32">
        <v>16</v>
      </c>
      <c r="E153" s="32" t="s">
        <v>30</v>
      </c>
      <c r="F153" s="32" t="s">
        <v>33</v>
      </c>
      <c r="G153" s="32" t="s">
        <v>31</v>
      </c>
      <c r="H153" s="32"/>
      <c r="I153" s="31" t="s">
        <v>1369</v>
      </c>
      <c r="J153" s="31" t="s">
        <v>1370</v>
      </c>
      <c r="K153" s="31" t="s">
        <v>1371</v>
      </c>
      <c r="L153" s="31"/>
      <c r="M153" s="32" t="s">
        <v>148</v>
      </c>
      <c r="N153" s="33">
        <v>40328</v>
      </c>
      <c r="O153" s="28">
        <f t="shared" ca="1" si="69"/>
        <v>4</v>
      </c>
      <c r="P153" s="28">
        <f t="shared" ca="1" si="70"/>
        <v>7</v>
      </c>
      <c r="Q153" s="28">
        <f t="shared" ca="1" si="71"/>
        <v>28</v>
      </c>
      <c r="R153" s="33">
        <v>40329</v>
      </c>
      <c r="S153" s="32"/>
      <c r="T153" s="33">
        <v>40329</v>
      </c>
      <c r="U153" s="32"/>
      <c r="V153" s="33">
        <v>40389</v>
      </c>
      <c r="W153" s="32"/>
      <c r="X153" s="33">
        <v>40451</v>
      </c>
      <c r="Y153" s="32"/>
      <c r="Z153" s="33">
        <v>40512</v>
      </c>
      <c r="AA153" s="32"/>
      <c r="AB153" s="33">
        <v>40389</v>
      </c>
      <c r="AC153" s="32"/>
      <c r="AD153" s="33">
        <v>40451</v>
      </c>
      <c r="AE153" s="32"/>
      <c r="AF153" s="33">
        <v>40512</v>
      </c>
      <c r="AG153" s="32"/>
      <c r="AH153" s="33">
        <v>40389</v>
      </c>
      <c r="AI153" s="32"/>
      <c r="AJ153" s="33">
        <v>40451</v>
      </c>
      <c r="AK153" s="32"/>
      <c r="AL153" s="33">
        <v>40754</v>
      </c>
      <c r="AM153" s="32"/>
      <c r="AN153" s="33">
        <v>41027</v>
      </c>
      <c r="AO153" s="32"/>
      <c r="AP153" s="33">
        <v>41109</v>
      </c>
      <c r="AQ153" s="32"/>
      <c r="AR153" s="33">
        <v>40420</v>
      </c>
      <c r="AS153" s="32"/>
      <c r="AT153" s="33">
        <v>40480</v>
      </c>
      <c r="AU153" s="32"/>
      <c r="AV153" s="33">
        <v>40693</v>
      </c>
      <c r="AW153" s="32"/>
      <c r="AX153" s="33">
        <v>40700</v>
      </c>
      <c r="AY153" s="32"/>
      <c r="AZ153" s="33">
        <v>41828</v>
      </c>
      <c r="BA153" s="32"/>
      <c r="BB153" s="33">
        <v>40893</v>
      </c>
      <c r="BC153" s="32"/>
      <c r="BD153" s="33">
        <v>41828</v>
      </c>
      <c r="BE153" s="32"/>
      <c r="BF153" s="31" t="s">
        <v>1298</v>
      </c>
      <c r="BG153" s="31"/>
      <c r="BH153" s="31">
        <v>959807678</v>
      </c>
      <c r="BI153" s="31" t="s">
        <v>1230</v>
      </c>
      <c r="BJ153" s="31"/>
      <c r="BK153" s="31">
        <v>959880773</v>
      </c>
      <c r="BR153" s="151" t="str">
        <f t="shared" ca="1" si="72"/>
        <v>Y</v>
      </c>
      <c r="BS153" s="151" t="str">
        <f t="shared" ca="1" si="73"/>
        <v>V</v>
      </c>
      <c r="BT153" s="151" t="str">
        <f t="shared" ca="1" si="74"/>
        <v>Y</v>
      </c>
      <c r="BU153" s="151" t="str">
        <f t="shared" si="75"/>
        <v>ME</v>
      </c>
      <c r="BV153" s="155">
        <f t="shared" ca="1" si="76"/>
        <v>4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VAC</v>
      </c>
      <c r="CO153" s="151" t="str">
        <f t="shared" ca="1" si="95"/>
        <v>VAC</v>
      </c>
      <c r="CP153" s="151" t="str">
        <f t="shared" ca="1" si="96"/>
        <v>VAC</v>
      </c>
      <c r="CQ153" s="155" t="b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>
        <f t="shared" ca="1" si="101"/>
        <v>20</v>
      </c>
    </row>
    <row r="154" spans="1:99" ht="27" customHeight="1" x14ac:dyDescent="0.25">
      <c r="A154" s="14">
        <v>145</v>
      </c>
      <c r="B154" s="33">
        <v>41994</v>
      </c>
      <c r="C154" s="32">
        <v>4</v>
      </c>
      <c r="D154" s="32">
        <v>6</v>
      </c>
      <c r="E154" s="32" t="s">
        <v>30</v>
      </c>
      <c r="F154" s="32" t="s">
        <v>156</v>
      </c>
      <c r="G154" s="32" t="s">
        <v>31</v>
      </c>
      <c r="H154" s="32"/>
      <c r="I154" s="31" t="s">
        <v>1047</v>
      </c>
      <c r="J154" s="31" t="s">
        <v>1372</v>
      </c>
      <c r="K154" s="31" t="s">
        <v>1373</v>
      </c>
      <c r="L154" s="31"/>
      <c r="M154" s="32" t="s">
        <v>148</v>
      </c>
      <c r="N154" s="33">
        <v>40367</v>
      </c>
      <c r="O154" s="28">
        <f t="shared" ca="1" si="69"/>
        <v>4</v>
      </c>
      <c r="P154" s="28">
        <f t="shared" ca="1" si="70"/>
        <v>6</v>
      </c>
      <c r="Q154" s="28">
        <f t="shared" ca="1" si="71"/>
        <v>19</v>
      </c>
      <c r="R154" s="33">
        <v>40369</v>
      </c>
      <c r="S154" s="32"/>
      <c r="T154" s="33">
        <v>40369</v>
      </c>
      <c r="U154" s="32"/>
      <c r="V154" s="33">
        <v>40430</v>
      </c>
      <c r="W154" s="32"/>
      <c r="X154" s="33">
        <v>40494</v>
      </c>
      <c r="Y154" s="32"/>
      <c r="Z154" s="33">
        <v>40556</v>
      </c>
      <c r="AA154" s="32"/>
      <c r="AB154" s="33">
        <v>40430</v>
      </c>
      <c r="AC154" s="32"/>
      <c r="AD154" s="33">
        <v>40494</v>
      </c>
      <c r="AE154" s="32"/>
      <c r="AF154" s="33">
        <v>40556</v>
      </c>
      <c r="AG154" s="32"/>
      <c r="AH154" s="33">
        <v>40430</v>
      </c>
      <c r="AI154" s="32"/>
      <c r="AJ154" s="33">
        <v>40494</v>
      </c>
      <c r="AK154" s="32"/>
      <c r="AL154" s="33">
        <v>41158</v>
      </c>
      <c r="AM154" s="32"/>
      <c r="AN154" s="33"/>
      <c r="AO154" s="32"/>
      <c r="AP154" s="33"/>
      <c r="AQ154" s="32"/>
      <c r="AR154" s="33">
        <v>40462</v>
      </c>
      <c r="AS154" s="32"/>
      <c r="AT154" s="33">
        <v>40526</v>
      </c>
      <c r="AU154" s="32"/>
      <c r="AV154" s="33">
        <v>40839</v>
      </c>
      <c r="AW154" s="32"/>
      <c r="AX154" s="33">
        <v>40748</v>
      </c>
      <c r="AY154" s="32"/>
      <c r="AZ154" s="33">
        <v>41662</v>
      </c>
      <c r="BA154" s="32"/>
      <c r="BB154" s="33">
        <v>40989</v>
      </c>
      <c r="BC154" s="32"/>
      <c r="BD154" s="33"/>
      <c r="BE154" s="32"/>
      <c r="BF154" s="31" t="s">
        <v>1298</v>
      </c>
      <c r="BG154" s="31"/>
      <c r="BH154" s="31">
        <v>959807678</v>
      </c>
      <c r="BI154" s="31" t="s">
        <v>1230</v>
      </c>
      <c r="BJ154" s="31"/>
      <c r="BK154" s="31">
        <v>959880773</v>
      </c>
      <c r="BR154" s="151" t="str">
        <f t="shared" ca="1" si="72"/>
        <v>Y</v>
      </c>
      <c r="BS154" s="151" t="str">
        <f t="shared" ca="1" si="73"/>
        <v>U</v>
      </c>
      <c r="BT154" s="151" t="str">
        <f t="shared" ca="1" si="74"/>
        <v>Y</v>
      </c>
      <c r="BU154" s="151" t="str">
        <f t="shared" si="75"/>
        <v>MP</v>
      </c>
      <c r="BV154" s="155">
        <f t="shared" ca="1" si="76"/>
        <v>4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VAC</v>
      </c>
      <c r="CO154" s="151" t="str">
        <f t="shared" ca="1" si="95"/>
        <v>VAC</v>
      </c>
      <c r="CP154" s="151" t="str">
        <f t="shared" ca="1" si="96"/>
        <v>NO_VAC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>
        <f t="shared" ca="1" si="101"/>
        <v>17</v>
      </c>
    </row>
    <row r="155" spans="1:99" ht="27" customHeight="1" x14ac:dyDescent="0.25">
      <c r="A155" s="14">
        <v>146</v>
      </c>
      <c r="B155" s="33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3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3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3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3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3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3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3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3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3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3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3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3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3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3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3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3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3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3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3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3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3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3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3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3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3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3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3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3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3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3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3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3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3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3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3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3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3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3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3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3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3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3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3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3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3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3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3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3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3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3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3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3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3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3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3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3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3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3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3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3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3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3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3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3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3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3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3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3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3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3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3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3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3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3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3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3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3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3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3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3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3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3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3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3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3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3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3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3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3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3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3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3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3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3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3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3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3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3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3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3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3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4 R16:R30 R32:R33 R35 R37 R39:R44 R47:R48 R52:R60 R62:R65 R68 R72 R74 R76:R88 R90:R95 R97:R104 R106:R111 R113 R115:R116 R118:R119 R122:R124 R126:R128 R130:R131 R133:R137 R143:R147 R152:R2019">
    <cfRule type="containsBlanks" dxfId="1278" priority="1490">
      <formula>LEN(TRIM(R10))=0</formula>
    </cfRule>
  </conditionalFormatting>
  <conditionalFormatting sqref="S10:S30 U11:U30 W11:W30 Y11:Y30 AA11:AA30 AC11:AC18 AE11:AE18 AG11:AG30 AI11:AI18 AK11:AK18 AM11:AM30 AO11:AO30 AQ11:AQ30 AS11:AS18 AU11:AU20 AW11:AW30 AY11:AY30 BA11:BA30 BC11:BC30 BE11:BE30 AK32 AI35:AI37 AS20 AS25:AS26 AU24:AU26 AC32 AE32 AU28:AU30 AS28:AS30 AS32:AS33 AU32:AU51 BE32:BE2019 BC32:BC2019 BA32:BA2019 AY32:AY111 AW32:AW113 AQ32:AQ2019 AO32:AO2019 AM32:AM113 AG32:AG113 AA32:AA2019 U32:U2019 S32:S2019 AE34:AE37 AC34:AC37 AK34:AK37 AS35:AS39 AC39 AE39 AK39 AI39 AE42:AE43 AC42:AC43 AI43 AK41:AK44 AS43:AS44 AC59:AC62 AE59:AE62 AI59:AI62 AK59:AK66 AS46:AS51 AS54:AS55 AU53:AU55 AU57:AU68 AS57:AS62 AE64:AE66 AC64:AC66 AI65:AI66 AS64:AS68 AC80 AE68 AI78 AK68 AE82 AK78 AS74:AS76 AU73:AU84 AS78:AS83 AK81:AK84 AI84 AC82 AC94 AE94 AS86:AS87 AI96 AK94 AU86:AU89 AS91:AS105 AU91:AU113 AE96 AC96 AK96 AC105 AE105 AK103 AI108:AI109 AK107:AK113 AE107:AE113 AC108:AC109 AS108:AS109 AC113 AI113 AS113 AY113:AY2019 AC115 AE115 AG115:AG2019 AI115 AK115 AM115:AM2019 AS115:AS121 AU115:AU121 AW115:AW2019 AE123 AC123 AK117 AI119:AI120 AK119:AK120 AK123 AI125 AU123:AU125 AS123:AS125 AC138 AE138 AK125 AK138 AI155:AI2019 AS127 AU127:AU128 AS133 AU130 AU133 AU136:AU140 AS136 AS147:AS148 AE155:AE2019 AC155:AC2019 AK155:AK2019 AU147:AU149 AS152:AS2019 Y32:Y2019 W32:W2019 AU152:AU2019">
    <cfRule type="expression" dxfId="1277" priority="1450">
      <formula>R10&lt;&gt;""</formula>
    </cfRule>
  </conditionalFormatting>
  <conditionalFormatting sqref="H10:H2019">
    <cfRule type="expression" dxfId="1276" priority="1352">
      <formula>E10="SI"</formula>
    </cfRule>
  </conditionalFormatting>
  <conditionalFormatting sqref="U10">
    <cfRule type="expression" dxfId="1275" priority="1348">
      <formula>T10&lt;&gt;""</formula>
    </cfRule>
  </conditionalFormatting>
  <conditionalFormatting sqref="W10">
    <cfRule type="expression" dxfId="1274" priority="1346">
      <formula>V10&lt;&gt;""</formula>
    </cfRule>
  </conditionalFormatting>
  <conditionalFormatting sqref="Y10">
    <cfRule type="expression" dxfId="1273" priority="1344">
      <formula>X10&lt;&gt;""</formula>
    </cfRule>
  </conditionalFormatting>
  <conditionalFormatting sqref="AA10">
    <cfRule type="expression" dxfId="1272" priority="1342">
      <formula>Z10&lt;&gt;""</formula>
    </cfRule>
  </conditionalFormatting>
  <conditionalFormatting sqref="AC10">
    <cfRule type="expression" dxfId="1271" priority="1340">
      <formula>AB10&lt;&gt;""</formula>
    </cfRule>
  </conditionalFormatting>
  <conditionalFormatting sqref="AE10">
    <cfRule type="expression" dxfId="1270" priority="1338">
      <formula>AD10&lt;&gt;""</formula>
    </cfRule>
  </conditionalFormatting>
  <conditionalFormatting sqref="AG10">
    <cfRule type="expression" dxfId="1269" priority="1336">
      <formula>AF10&lt;&gt;""</formula>
    </cfRule>
  </conditionalFormatting>
  <conditionalFormatting sqref="AI10">
    <cfRule type="expression" dxfId="1268" priority="1334">
      <formula>AH10&lt;&gt;""</formula>
    </cfRule>
  </conditionalFormatting>
  <conditionalFormatting sqref="AK10">
    <cfRule type="expression" dxfId="1267" priority="1332">
      <formula>AJ10&lt;&gt;""</formula>
    </cfRule>
  </conditionalFormatting>
  <conditionalFormatting sqref="AM10">
    <cfRule type="expression" dxfId="1266" priority="1330">
      <formula>AL10&lt;&gt;""</formula>
    </cfRule>
  </conditionalFormatting>
  <conditionalFormatting sqref="AO10">
    <cfRule type="expression" dxfId="1265" priority="1328">
      <formula>AN10&lt;&gt;""</formula>
    </cfRule>
  </conditionalFormatting>
  <conditionalFormatting sqref="AQ10">
    <cfRule type="expression" dxfId="1264" priority="1326">
      <formula>AP10&lt;&gt;""</formula>
    </cfRule>
  </conditionalFormatting>
  <conditionalFormatting sqref="AS10">
    <cfRule type="expression" dxfId="1263" priority="1324">
      <formula>AR10&lt;&gt;""</formula>
    </cfRule>
  </conditionalFormatting>
  <conditionalFormatting sqref="AU10">
    <cfRule type="expression" dxfId="1262" priority="1322">
      <formula>AT10&lt;&gt;""</formula>
    </cfRule>
  </conditionalFormatting>
  <conditionalFormatting sqref="AW10">
    <cfRule type="expression" dxfId="1261" priority="1320">
      <formula>AV10&lt;&gt;""</formula>
    </cfRule>
  </conditionalFormatting>
  <conditionalFormatting sqref="AY10">
    <cfRule type="expression" dxfId="1260" priority="1318">
      <formula>AX10&lt;&gt;""</formula>
    </cfRule>
  </conditionalFormatting>
  <conditionalFormatting sqref="BA10">
    <cfRule type="expression" dxfId="1259" priority="1316">
      <formula>AZ10&lt;&gt;""</formula>
    </cfRule>
  </conditionalFormatting>
  <conditionalFormatting sqref="BC10">
    <cfRule type="expression" dxfId="1258" priority="1314">
      <formula>BB10&lt;&gt;""</formula>
    </cfRule>
  </conditionalFormatting>
  <conditionalFormatting sqref="BE10">
    <cfRule type="expression" dxfId="1257" priority="1312">
      <formula>BD10&lt;&gt;""</formula>
    </cfRule>
  </conditionalFormatting>
  <conditionalFormatting sqref="T11:T12 T14 T20 T22 T24 T26:T28 T32 T35 T37 T39:T40 T64 T80:T81 T83 T88 T91:T92 T102 T104 T115 T122:T123 T136 T147 T153 T155:T2019">
    <cfRule type="containsBlanks" dxfId="1256" priority="1290">
      <formula>LEN(TRIM(T11))=0</formula>
    </cfRule>
  </conditionalFormatting>
  <conditionalFormatting sqref="V10:V17 V19:V30 V32:V149 V151:V2019">
    <cfRule type="containsBlanks" dxfId="1255" priority="1289">
      <formula>LEN(TRIM(V10))=0</formula>
    </cfRule>
  </conditionalFormatting>
  <conditionalFormatting sqref="X10:X30 X32:X112 X114:X2019">
    <cfRule type="containsBlanks" dxfId="1254" priority="1288">
      <formula>LEN(TRIM(X10))=0</formula>
    </cfRule>
  </conditionalFormatting>
  <conditionalFormatting sqref="Z10:Z30 Z32:Z2019">
    <cfRule type="containsBlanks" dxfId="1253" priority="1287">
      <formula>LEN(TRIM(Z10))=0</formula>
    </cfRule>
  </conditionalFormatting>
  <conditionalFormatting sqref="AB13 AB16 AB32 AB34:AB37 AB39 AB42:AB43 AB60:AB61 AB64:AB65 AB80 AB82 AB94 AB96 AB105 AB115 AB138 AB155:AB2019">
    <cfRule type="containsBlanks" dxfId="1252" priority="1286">
      <formula>LEN(TRIM(AB13))=0</formula>
    </cfRule>
  </conditionalFormatting>
  <conditionalFormatting sqref="AD10:AD11 AD13:AD14 AD16 AD32 AD34:AD37 AD39 AD42:AD43 AD59:AD62 AD64:AD66 AD82 AD94 AD96 AD105 AD108:AD109 AD113 AD115 AD123 AD138 AD155:AD2019">
    <cfRule type="containsBlanks" dxfId="1251" priority="1285">
      <formula>LEN(TRIM(AD10))=0</formula>
    </cfRule>
  </conditionalFormatting>
  <conditionalFormatting sqref="AF10:AF16 AF32 AF34:AF37 AF39 AF42:AF43 AF59:AF62 AF64:AF66 AF68 AF94 AF96 AF105 AF107:AF113 AF115 AF123 AF138 AF155:AF2019">
    <cfRule type="containsBlanks" dxfId="1250" priority="1284">
      <formula>LEN(TRIM(AF10))=0</formula>
    </cfRule>
  </conditionalFormatting>
  <conditionalFormatting sqref="AH13 AH35:AH37 AH16 AH39 AH43 AH60 AH65 AH78 AH84 AH96 AH115 AH119:AH120 AH125 AH155:AH2019">
    <cfRule type="containsBlanks" dxfId="1249" priority="1283">
      <formula>LEN(TRIM(AH13))=0</formula>
    </cfRule>
  </conditionalFormatting>
  <conditionalFormatting sqref="AJ10:AJ14 AJ35:AJ37 AJ16 AJ39 AJ43 AJ59:AJ62 AJ65:AJ66 AJ78 AJ84 AJ96 AJ108:AJ109 AJ113 AJ115 AJ119:AJ120 AJ125 AJ155:AJ2019">
    <cfRule type="containsBlanks" dxfId="1248" priority="1282">
      <formula>LEN(TRIM(AJ10))=0</formula>
    </cfRule>
  </conditionalFormatting>
  <conditionalFormatting sqref="AL10:AL18 AL32 AL34:AL37 AL39 AL41:AL44 AL59:AL66 AL68 AL78 AL81:AL84 AL94 AL96 AL103 AL107:AL113 AL115 AL117 AL119:AL120 AL123 AL125 AL138 AL155:AL2019">
    <cfRule type="containsBlanks" dxfId="1247" priority="1281">
      <formula>LEN(TRIM(AL10))=0</formula>
    </cfRule>
  </conditionalFormatting>
  <conditionalFormatting sqref="AN10:AN30 AN32:AN2019">
    <cfRule type="containsBlanks" dxfId="1246" priority="1280">
      <formula>LEN(TRIM(AN10))=0</formula>
    </cfRule>
  </conditionalFormatting>
  <conditionalFormatting sqref="AP10:AP30 AP32:AP2019">
    <cfRule type="containsBlanks" dxfId="1245" priority="1279">
      <formula>LEN(TRIM(AP10))=0</formula>
    </cfRule>
  </conditionalFormatting>
  <conditionalFormatting sqref="AR13 AR15:AR17 AR20 AR25:AR26 AR28:AR30 AR32:AR33 AR35:AR39 AR43:AR44 AR46:AR51 AR54:AR55 AR57:AR58 AR60 AR64:AR65 AR67:AR68 AR74:AR76 AR78:AR83 AR86:AR87 AR91:AR103 AR105 AR115:AR121 AR123:AR125 AR127 AR133 AR136 AR147:AR148 AR152:AR2019">
    <cfRule type="containsBlanks" dxfId="1244" priority="1278">
      <formula>LEN(TRIM(AR13))=0</formula>
    </cfRule>
  </conditionalFormatting>
  <conditionalFormatting sqref="AT10:AT17 AT20 AT25:AT26 AT28:AT30 AT32:AT33 AT35:AT39 AT43:AT44 AT46:AT51 AT54:AT55 AT57:AT62 AT64:AT68 AT74:AT76 AT78:AT83 AT86:AT87 AT91:AT105 AT108:AT109 AT113 AT115:AT121 AT123:AT125 AT127 AT133 AT136 AT147:AT148 AT152:AT2019">
    <cfRule type="containsBlanks" dxfId="1243" priority="1277">
      <formula>LEN(TRIM(AT10))=0</formula>
    </cfRule>
  </conditionalFormatting>
  <conditionalFormatting sqref="AV10:AV20 AV24:AV26 AV28:AV30 AV32:AV51 AV53:AV55 AV57:AV68 AV73:AV84 AV86:AV89 AV91:AV113 AV115:AV121 AV123:AV125 AV127:AV128 AV130 AV133 AV136:AV140 AV147:AV149 AV152:AV2019">
    <cfRule type="containsBlanks" dxfId="1242" priority="1276">
      <formula>LEN(TRIM(AV10))=0</formula>
    </cfRule>
  </conditionalFormatting>
  <conditionalFormatting sqref="AX10:AX25 AX27:AX30 AX32:AX111 AX113:AX139 AX141:AX2019">
    <cfRule type="containsBlanks" dxfId="1241" priority="1275">
      <formula>LEN(TRIM(AX10))=0</formula>
    </cfRule>
  </conditionalFormatting>
  <conditionalFormatting sqref="AZ10:AZ30 AZ32:AZ111 AZ113:AZ2019">
    <cfRule type="containsBlanks" dxfId="1240" priority="1274">
      <formula>LEN(TRIM(AZ10))=0</formula>
    </cfRule>
  </conditionalFormatting>
  <conditionalFormatting sqref="BB10:BB30 BB32:BB2019">
    <cfRule type="containsBlanks" dxfId="1239" priority="1273">
      <formula>LEN(TRIM(BB10))=0</formula>
    </cfRule>
  </conditionalFormatting>
  <conditionalFormatting sqref="BD10:BD30 BD32:BD2019">
    <cfRule type="containsBlanks" dxfId="1238" priority="1272">
      <formula>LEN(TRIM(BD10))=0</formula>
    </cfRule>
  </conditionalFormatting>
  <conditionalFormatting sqref="AD12">
    <cfRule type="containsBlanks" dxfId="1237" priority="1263">
      <formula>LEN(TRIM(AD12))=0</formula>
    </cfRule>
  </conditionalFormatting>
  <conditionalFormatting sqref="AD17">
    <cfRule type="containsBlanks" dxfId="1236" priority="1261">
      <formula>LEN(TRIM(AD17))=0</formula>
    </cfRule>
  </conditionalFormatting>
  <conditionalFormatting sqref="AF17">
    <cfRule type="containsBlanks" dxfId="1235" priority="1260">
      <formula>LEN(TRIM(AF17))=0</formula>
    </cfRule>
  </conditionalFormatting>
  <conditionalFormatting sqref="O10:O2019">
    <cfRule type="cellIs" dxfId="1234" priority="1248" operator="greaterThan">
      <formula>0</formula>
    </cfRule>
    <cfRule type="expression" dxfId="1233" priority="1249">
      <formula>O10+P10+Q10=0</formula>
    </cfRule>
  </conditionalFormatting>
  <conditionalFormatting sqref="P10:P2019">
    <cfRule type="expression" dxfId="1232" priority="1246">
      <formula>O10+P10+Q10=0</formula>
    </cfRule>
    <cfRule type="cellIs" dxfId="1231" priority="1247" operator="greaterThan">
      <formula>0</formula>
    </cfRule>
  </conditionalFormatting>
  <conditionalFormatting sqref="Q10:Q2019">
    <cfRule type="expression" dxfId="1230" priority="1244">
      <formula>O10+P10+Q10=0</formula>
    </cfRule>
    <cfRule type="cellIs" dxfId="1229" priority="1245" operator="greaterThan">
      <formula>0</formula>
    </cfRule>
  </conditionalFormatting>
  <conditionalFormatting sqref="T10">
    <cfRule type="containsBlanks" dxfId="1228" priority="1243">
      <formula>LEN(TRIM(T10))=0</formula>
    </cfRule>
  </conditionalFormatting>
  <conditionalFormatting sqref="AB10">
    <cfRule type="containsBlanks" dxfId="1227" priority="1242">
      <formula>LEN(TRIM(AB10))=0</formula>
    </cfRule>
  </conditionalFormatting>
  <conditionalFormatting sqref="AH10">
    <cfRule type="containsBlanks" dxfId="1226" priority="1241">
      <formula>LEN(TRIM(AH10))=0</formula>
    </cfRule>
  </conditionalFormatting>
  <conditionalFormatting sqref="AR10">
    <cfRule type="containsBlanks" dxfId="1225" priority="1240">
      <formula>LEN(TRIM(AR10))=0</formula>
    </cfRule>
  </conditionalFormatting>
  <conditionalFormatting sqref="AB11">
    <cfRule type="containsBlanks" dxfId="1224" priority="1239">
      <formula>LEN(TRIM(AB11))=0</formula>
    </cfRule>
  </conditionalFormatting>
  <conditionalFormatting sqref="AH11">
    <cfRule type="containsBlanks" dxfId="1223" priority="1238">
      <formula>LEN(TRIM(AH11))=0</formula>
    </cfRule>
  </conditionalFormatting>
  <conditionalFormatting sqref="AR11">
    <cfRule type="containsBlanks" dxfId="1222" priority="1237">
      <formula>LEN(TRIM(AR11))=0</formula>
    </cfRule>
  </conditionalFormatting>
  <conditionalFormatting sqref="AB12">
    <cfRule type="containsBlanks" dxfId="1221" priority="1236">
      <formula>LEN(TRIM(AB12))=0</formula>
    </cfRule>
  </conditionalFormatting>
  <conditionalFormatting sqref="AH12">
    <cfRule type="containsBlanks" dxfId="1220" priority="1235">
      <formula>LEN(TRIM(AH12))=0</formula>
    </cfRule>
  </conditionalFormatting>
  <conditionalFormatting sqref="AR12">
    <cfRule type="containsBlanks" dxfId="1219" priority="1234">
      <formula>LEN(TRIM(AR12))=0</formula>
    </cfRule>
  </conditionalFormatting>
  <conditionalFormatting sqref="T13">
    <cfRule type="containsBlanks" dxfId="1218" priority="1233">
      <formula>LEN(TRIM(T13))=0</formula>
    </cfRule>
  </conditionalFormatting>
  <conditionalFormatting sqref="AB14">
    <cfRule type="containsBlanks" dxfId="1217" priority="1232">
      <formula>LEN(TRIM(AB14))=0</formula>
    </cfRule>
  </conditionalFormatting>
  <conditionalFormatting sqref="AH14">
    <cfRule type="containsBlanks" dxfId="1216" priority="1231">
      <formula>LEN(TRIM(AH14))=0</formula>
    </cfRule>
  </conditionalFormatting>
  <conditionalFormatting sqref="AR14">
    <cfRule type="containsBlanks" dxfId="1215" priority="1230">
      <formula>LEN(TRIM(AR14))=0</formula>
    </cfRule>
  </conditionalFormatting>
  <conditionalFormatting sqref="AB15">
    <cfRule type="containsBlanks" dxfId="1214" priority="1229">
      <formula>LEN(TRIM(AB15))=0</formula>
    </cfRule>
  </conditionalFormatting>
  <conditionalFormatting sqref="AD15">
    <cfRule type="containsBlanks" dxfId="1213" priority="1228">
      <formula>LEN(TRIM(AD15))=0</formula>
    </cfRule>
  </conditionalFormatting>
  <conditionalFormatting sqref="AH15">
    <cfRule type="containsBlanks" dxfId="1212" priority="1227">
      <formula>LEN(TRIM(AH15))=0</formula>
    </cfRule>
  </conditionalFormatting>
  <conditionalFormatting sqref="AJ15">
    <cfRule type="containsBlanks" dxfId="1211" priority="1226">
      <formula>LEN(TRIM(AJ15))=0</formula>
    </cfRule>
  </conditionalFormatting>
  <conditionalFormatting sqref="T16">
    <cfRule type="containsBlanks" dxfId="1210" priority="1225">
      <formula>LEN(TRIM(T16))=0</formula>
    </cfRule>
  </conditionalFormatting>
  <conditionalFormatting sqref="T17">
    <cfRule type="containsBlanks" dxfId="1209" priority="1224">
      <formula>LEN(TRIM(T17))=0</formula>
    </cfRule>
  </conditionalFormatting>
  <conditionalFormatting sqref="AB17">
    <cfRule type="containsBlanks" dxfId="1208" priority="1223">
      <formula>LEN(TRIM(AB17))=0</formula>
    </cfRule>
  </conditionalFormatting>
  <conditionalFormatting sqref="AH17">
    <cfRule type="containsBlanks" dxfId="1207" priority="1222">
      <formula>LEN(TRIM(AH17))=0</formula>
    </cfRule>
  </conditionalFormatting>
  <conditionalFormatting sqref="AJ17">
    <cfRule type="containsBlanks" dxfId="1206" priority="1221">
      <formula>LEN(TRIM(AJ17))=0</formula>
    </cfRule>
  </conditionalFormatting>
  <conditionalFormatting sqref="T18">
    <cfRule type="containsBlanks" dxfId="1205" priority="1220">
      <formula>LEN(TRIM(T18))=0</formula>
    </cfRule>
  </conditionalFormatting>
  <conditionalFormatting sqref="V18">
    <cfRule type="containsBlanks" dxfId="1204" priority="1219">
      <formula>LEN(TRIM(V18))=0</formula>
    </cfRule>
  </conditionalFormatting>
  <conditionalFormatting sqref="AB18">
    <cfRule type="containsBlanks" dxfId="1203" priority="1218">
      <formula>LEN(TRIM(AB18))=0</formula>
    </cfRule>
  </conditionalFormatting>
  <conditionalFormatting sqref="AD18">
    <cfRule type="containsBlanks" dxfId="1202" priority="1217">
      <formula>LEN(TRIM(AD18))=0</formula>
    </cfRule>
  </conditionalFormatting>
  <conditionalFormatting sqref="AF18">
    <cfRule type="containsBlanks" dxfId="1201" priority="1216">
      <formula>LEN(TRIM(AF18))=0</formula>
    </cfRule>
  </conditionalFormatting>
  <conditionalFormatting sqref="AH18">
    <cfRule type="containsBlanks" dxfId="1200" priority="1215">
      <formula>LEN(TRIM(AH18))=0</formula>
    </cfRule>
  </conditionalFormatting>
  <conditionalFormatting sqref="AJ18">
    <cfRule type="containsBlanks" dxfId="1199" priority="1214">
      <formula>LEN(TRIM(AJ18))=0</formula>
    </cfRule>
  </conditionalFormatting>
  <conditionalFormatting sqref="AR18">
    <cfRule type="containsBlanks" dxfId="1198" priority="1213">
      <formula>LEN(TRIM(AR18))=0</formula>
    </cfRule>
  </conditionalFormatting>
  <conditionalFormatting sqref="AT18">
    <cfRule type="containsBlanks" dxfId="1197" priority="1212">
      <formula>LEN(TRIM(AT18))=0</formula>
    </cfRule>
  </conditionalFormatting>
  <conditionalFormatting sqref="T19">
    <cfRule type="containsBlanks" dxfId="1196" priority="1211">
      <formula>LEN(TRIM(T19))=0</formula>
    </cfRule>
  </conditionalFormatting>
  <conditionalFormatting sqref="AC19 AE19">
    <cfRule type="expression" dxfId="1195" priority="1210">
      <formula>AB19&lt;&gt;""</formula>
    </cfRule>
  </conditionalFormatting>
  <conditionalFormatting sqref="AB19">
    <cfRule type="containsBlanks" dxfId="1194" priority="1209">
      <formula>LEN(TRIM(AB19))=0</formula>
    </cfRule>
  </conditionalFormatting>
  <conditionalFormatting sqref="AD19">
    <cfRule type="containsBlanks" dxfId="1193" priority="1208">
      <formula>LEN(TRIM(AD19))=0</formula>
    </cfRule>
  </conditionalFormatting>
  <conditionalFormatting sqref="AF19">
    <cfRule type="containsBlanks" dxfId="1192" priority="1207">
      <formula>LEN(TRIM(AF19))=0</formula>
    </cfRule>
  </conditionalFormatting>
  <conditionalFormatting sqref="AI19 AK19">
    <cfRule type="expression" dxfId="1191" priority="1206">
      <formula>AH19&lt;&gt;""</formula>
    </cfRule>
  </conditionalFormatting>
  <conditionalFormatting sqref="AH19">
    <cfRule type="containsBlanks" dxfId="1190" priority="1205">
      <formula>LEN(TRIM(AH19))=0</formula>
    </cfRule>
  </conditionalFormatting>
  <conditionalFormatting sqref="AJ19">
    <cfRule type="containsBlanks" dxfId="1189" priority="1204">
      <formula>LEN(TRIM(AJ19))=0</formula>
    </cfRule>
  </conditionalFormatting>
  <conditionalFormatting sqref="AL19">
    <cfRule type="containsBlanks" dxfId="1188" priority="1203">
      <formula>LEN(TRIM(AL19))=0</formula>
    </cfRule>
  </conditionalFormatting>
  <conditionalFormatting sqref="AS19">
    <cfRule type="expression" dxfId="1187" priority="1202">
      <formula>AR19&lt;&gt;""</formula>
    </cfRule>
  </conditionalFormatting>
  <conditionalFormatting sqref="AR19">
    <cfRule type="containsBlanks" dxfId="1186" priority="1201">
      <formula>LEN(TRIM(AR19))=0</formula>
    </cfRule>
  </conditionalFormatting>
  <conditionalFormatting sqref="AT19">
    <cfRule type="containsBlanks" dxfId="1185" priority="1200">
      <formula>LEN(TRIM(AT19))=0</formula>
    </cfRule>
  </conditionalFormatting>
  <conditionalFormatting sqref="AC20 AE20">
    <cfRule type="expression" dxfId="1184" priority="1199">
      <formula>AB20&lt;&gt;""</formula>
    </cfRule>
  </conditionalFormatting>
  <conditionalFormatting sqref="AB20">
    <cfRule type="containsBlanks" dxfId="1183" priority="1198">
      <formula>LEN(TRIM(AB20))=0</formula>
    </cfRule>
  </conditionalFormatting>
  <conditionalFormatting sqref="AD20">
    <cfRule type="containsBlanks" dxfId="1182" priority="1197">
      <formula>LEN(TRIM(AD20))=0</formula>
    </cfRule>
  </conditionalFormatting>
  <conditionalFormatting sqref="AF20">
    <cfRule type="containsBlanks" dxfId="1181" priority="1196">
      <formula>LEN(TRIM(AF20))=0</formula>
    </cfRule>
  </conditionalFormatting>
  <conditionalFormatting sqref="AI20 AK20">
    <cfRule type="expression" dxfId="1180" priority="1195">
      <formula>AH20&lt;&gt;""</formula>
    </cfRule>
  </conditionalFormatting>
  <conditionalFormatting sqref="AH20">
    <cfRule type="containsBlanks" dxfId="1179" priority="1194">
      <formula>LEN(TRIM(AH20))=0</formula>
    </cfRule>
  </conditionalFormatting>
  <conditionalFormatting sqref="AJ20">
    <cfRule type="containsBlanks" dxfId="1178" priority="1193">
      <formula>LEN(TRIM(AJ20))=0</formula>
    </cfRule>
  </conditionalFormatting>
  <conditionalFormatting sqref="AL20">
    <cfRule type="containsBlanks" dxfId="1177" priority="1192">
      <formula>LEN(TRIM(AL20))=0</formula>
    </cfRule>
  </conditionalFormatting>
  <conditionalFormatting sqref="T21">
    <cfRule type="containsBlanks" dxfId="1176" priority="1191">
      <formula>LEN(TRIM(T21))=0</formula>
    </cfRule>
  </conditionalFormatting>
  <conditionalFormatting sqref="AC21 AE21">
    <cfRule type="expression" dxfId="1175" priority="1190">
      <formula>AB21&lt;&gt;""</formula>
    </cfRule>
  </conditionalFormatting>
  <conditionalFormatting sqref="AB21">
    <cfRule type="containsBlanks" dxfId="1174" priority="1189">
      <formula>LEN(TRIM(AB21))=0</formula>
    </cfRule>
  </conditionalFormatting>
  <conditionalFormatting sqref="AD21">
    <cfRule type="containsBlanks" dxfId="1173" priority="1188">
      <formula>LEN(TRIM(AD21))=0</formula>
    </cfRule>
  </conditionalFormatting>
  <conditionalFormatting sqref="AF21">
    <cfRule type="containsBlanks" dxfId="1172" priority="1187">
      <formula>LEN(TRIM(AF21))=0</formula>
    </cfRule>
  </conditionalFormatting>
  <conditionalFormatting sqref="AI21 AK21">
    <cfRule type="expression" dxfId="1171" priority="1186">
      <formula>AH21&lt;&gt;""</formula>
    </cfRule>
  </conditionalFormatting>
  <conditionalFormatting sqref="AH21">
    <cfRule type="containsBlanks" dxfId="1170" priority="1185">
      <formula>LEN(TRIM(AH21))=0</formula>
    </cfRule>
  </conditionalFormatting>
  <conditionalFormatting sqref="AJ21">
    <cfRule type="containsBlanks" dxfId="1169" priority="1184">
      <formula>LEN(TRIM(AJ21))=0</formula>
    </cfRule>
  </conditionalFormatting>
  <conditionalFormatting sqref="AL21">
    <cfRule type="containsBlanks" dxfId="1168" priority="1183">
      <formula>LEN(TRIM(AL21))=0</formula>
    </cfRule>
  </conditionalFormatting>
  <conditionalFormatting sqref="AS21 AU21">
    <cfRule type="expression" dxfId="1167" priority="1182">
      <formula>AR21&lt;&gt;""</formula>
    </cfRule>
  </conditionalFormatting>
  <conditionalFormatting sqref="AR21">
    <cfRule type="containsBlanks" dxfId="1166" priority="1181">
      <formula>LEN(TRIM(AR21))=0</formula>
    </cfRule>
  </conditionalFormatting>
  <conditionalFormatting sqref="AT21">
    <cfRule type="containsBlanks" dxfId="1165" priority="1180">
      <formula>LEN(TRIM(AT21))=0</formula>
    </cfRule>
  </conditionalFormatting>
  <conditionalFormatting sqref="AV21">
    <cfRule type="containsBlanks" dxfId="1164" priority="1179">
      <formula>LEN(TRIM(AV21))=0</formula>
    </cfRule>
  </conditionalFormatting>
  <conditionalFormatting sqref="AC22 AE22">
    <cfRule type="expression" dxfId="1163" priority="1178">
      <formula>AB22&lt;&gt;""</formula>
    </cfRule>
  </conditionalFormatting>
  <conditionalFormatting sqref="AB22">
    <cfRule type="containsBlanks" dxfId="1162" priority="1177">
      <formula>LEN(TRIM(AB22))=0</formula>
    </cfRule>
  </conditionalFormatting>
  <conditionalFormatting sqref="AD22">
    <cfRule type="containsBlanks" dxfId="1161" priority="1176">
      <formula>LEN(TRIM(AD22))=0</formula>
    </cfRule>
  </conditionalFormatting>
  <conditionalFormatting sqref="AF22">
    <cfRule type="containsBlanks" dxfId="1160" priority="1175">
      <formula>LEN(TRIM(AF22))=0</formula>
    </cfRule>
  </conditionalFormatting>
  <conditionalFormatting sqref="AI22 AK22">
    <cfRule type="expression" dxfId="1159" priority="1174">
      <formula>AH22&lt;&gt;""</formula>
    </cfRule>
  </conditionalFormatting>
  <conditionalFormatting sqref="AH22">
    <cfRule type="containsBlanks" dxfId="1158" priority="1173">
      <formula>LEN(TRIM(AH22))=0</formula>
    </cfRule>
  </conditionalFormatting>
  <conditionalFormatting sqref="AJ22">
    <cfRule type="containsBlanks" dxfId="1157" priority="1172">
      <formula>LEN(TRIM(AJ22))=0</formula>
    </cfRule>
  </conditionalFormatting>
  <conditionalFormatting sqref="AL22">
    <cfRule type="containsBlanks" dxfId="1156" priority="1171">
      <formula>LEN(TRIM(AL22))=0</formula>
    </cfRule>
  </conditionalFormatting>
  <conditionalFormatting sqref="AS22 AU22">
    <cfRule type="expression" dxfId="1155" priority="1170">
      <formula>AR22&lt;&gt;""</formula>
    </cfRule>
  </conditionalFormatting>
  <conditionalFormatting sqref="AR22">
    <cfRule type="containsBlanks" dxfId="1154" priority="1169">
      <formula>LEN(TRIM(AR22))=0</formula>
    </cfRule>
  </conditionalFormatting>
  <conditionalFormatting sqref="AT22">
    <cfRule type="containsBlanks" dxfId="1153" priority="1168">
      <formula>LEN(TRIM(AT22))=0</formula>
    </cfRule>
  </conditionalFormatting>
  <conditionalFormatting sqref="AV22">
    <cfRule type="containsBlanks" dxfId="1152" priority="1167">
      <formula>LEN(TRIM(AV22))=0</formula>
    </cfRule>
  </conditionalFormatting>
  <conditionalFormatting sqref="T23">
    <cfRule type="containsBlanks" dxfId="1151" priority="1166">
      <formula>LEN(TRIM(T23))=0</formula>
    </cfRule>
  </conditionalFormatting>
  <conditionalFormatting sqref="AC23 AE23">
    <cfRule type="expression" dxfId="1150" priority="1161">
      <formula>AB23&lt;&gt;""</formula>
    </cfRule>
  </conditionalFormatting>
  <conditionalFormatting sqref="AB23">
    <cfRule type="containsBlanks" dxfId="1149" priority="1160">
      <formula>LEN(TRIM(AB23))=0</formula>
    </cfRule>
  </conditionalFormatting>
  <conditionalFormatting sqref="AD23">
    <cfRule type="containsBlanks" dxfId="1148" priority="1159">
      <formula>LEN(TRIM(AD23))=0</formula>
    </cfRule>
  </conditionalFormatting>
  <conditionalFormatting sqref="AF23">
    <cfRule type="containsBlanks" dxfId="1147" priority="1158">
      <formula>LEN(TRIM(AF23))=0</formula>
    </cfRule>
  </conditionalFormatting>
  <conditionalFormatting sqref="AI23 AK23">
    <cfRule type="expression" dxfId="1146" priority="1157">
      <formula>AH23&lt;&gt;""</formula>
    </cfRule>
  </conditionalFormatting>
  <conditionalFormatting sqref="AH23">
    <cfRule type="containsBlanks" dxfId="1145" priority="1156">
      <formula>LEN(TRIM(AH23))=0</formula>
    </cfRule>
  </conditionalFormatting>
  <conditionalFormatting sqref="AJ23">
    <cfRule type="containsBlanks" dxfId="1144" priority="1155">
      <formula>LEN(TRIM(AJ23))=0</formula>
    </cfRule>
  </conditionalFormatting>
  <conditionalFormatting sqref="AL23">
    <cfRule type="containsBlanks" dxfId="1143" priority="1154">
      <formula>LEN(TRIM(AL23))=0</formula>
    </cfRule>
  </conditionalFormatting>
  <conditionalFormatting sqref="AS23 AU23">
    <cfRule type="expression" dxfId="1142" priority="1153">
      <formula>AR23&lt;&gt;""</formula>
    </cfRule>
  </conditionalFormatting>
  <conditionalFormatting sqref="AR23">
    <cfRule type="containsBlanks" dxfId="1141" priority="1152">
      <formula>LEN(TRIM(AR23))=0</formula>
    </cfRule>
  </conditionalFormatting>
  <conditionalFormatting sqref="AT23">
    <cfRule type="containsBlanks" dxfId="1140" priority="1151">
      <formula>LEN(TRIM(AT23))=0</formula>
    </cfRule>
  </conditionalFormatting>
  <conditionalFormatting sqref="AV23">
    <cfRule type="containsBlanks" dxfId="1139" priority="1150">
      <formula>LEN(TRIM(AV23))=0</formula>
    </cfRule>
  </conditionalFormatting>
  <conditionalFormatting sqref="AC24 AE24">
    <cfRule type="expression" dxfId="1138" priority="1149">
      <formula>AB24&lt;&gt;""</formula>
    </cfRule>
  </conditionalFormatting>
  <conditionalFormatting sqref="AB24">
    <cfRule type="containsBlanks" dxfId="1137" priority="1148">
      <formula>LEN(TRIM(AB24))=0</formula>
    </cfRule>
  </conditionalFormatting>
  <conditionalFormatting sqref="AD24">
    <cfRule type="containsBlanks" dxfId="1136" priority="1147">
      <formula>LEN(TRIM(AD24))=0</formula>
    </cfRule>
  </conditionalFormatting>
  <conditionalFormatting sqref="AF24">
    <cfRule type="containsBlanks" dxfId="1135" priority="1146">
      <formula>LEN(TRIM(AF24))=0</formula>
    </cfRule>
  </conditionalFormatting>
  <conditionalFormatting sqref="AI24 AK24">
    <cfRule type="expression" dxfId="1134" priority="1145">
      <formula>AH24&lt;&gt;""</formula>
    </cfRule>
  </conditionalFormatting>
  <conditionalFormatting sqref="AH24">
    <cfRule type="containsBlanks" dxfId="1133" priority="1144">
      <formula>LEN(TRIM(AH24))=0</formula>
    </cfRule>
  </conditionalFormatting>
  <conditionalFormatting sqref="AJ24">
    <cfRule type="containsBlanks" dxfId="1132" priority="1143">
      <formula>LEN(TRIM(AJ24))=0</formula>
    </cfRule>
  </conditionalFormatting>
  <conditionalFormatting sqref="AL24">
    <cfRule type="containsBlanks" dxfId="1131" priority="1142">
      <formula>LEN(TRIM(AL24))=0</formula>
    </cfRule>
  </conditionalFormatting>
  <conditionalFormatting sqref="AS24">
    <cfRule type="expression" dxfId="1130" priority="1141">
      <formula>AR24&lt;&gt;""</formula>
    </cfRule>
  </conditionalFormatting>
  <conditionalFormatting sqref="AR24">
    <cfRule type="containsBlanks" dxfId="1129" priority="1140">
      <formula>LEN(TRIM(AR24))=0</formula>
    </cfRule>
  </conditionalFormatting>
  <conditionalFormatting sqref="AT24">
    <cfRule type="containsBlanks" dxfId="1128" priority="1139">
      <formula>LEN(TRIM(AT24))=0</formula>
    </cfRule>
  </conditionalFormatting>
  <conditionalFormatting sqref="T25">
    <cfRule type="containsBlanks" dxfId="1127" priority="1138">
      <formula>LEN(TRIM(T25))=0</formula>
    </cfRule>
  </conditionalFormatting>
  <conditionalFormatting sqref="AC25 AE25">
    <cfRule type="expression" dxfId="1126" priority="1137">
      <formula>AB25&lt;&gt;""</formula>
    </cfRule>
  </conditionalFormatting>
  <conditionalFormatting sqref="AB25">
    <cfRule type="containsBlanks" dxfId="1125" priority="1136">
      <formula>LEN(TRIM(AB25))=0</formula>
    </cfRule>
  </conditionalFormatting>
  <conditionalFormatting sqref="AD25">
    <cfRule type="containsBlanks" dxfId="1124" priority="1135">
      <formula>LEN(TRIM(AD25))=0</formula>
    </cfRule>
  </conditionalFormatting>
  <conditionalFormatting sqref="AF25">
    <cfRule type="containsBlanks" dxfId="1123" priority="1134">
      <formula>LEN(TRIM(AF25))=0</formula>
    </cfRule>
  </conditionalFormatting>
  <conditionalFormatting sqref="AI25 AK25">
    <cfRule type="expression" dxfId="1122" priority="1133">
      <formula>AH25&lt;&gt;""</formula>
    </cfRule>
  </conditionalFormatting>
  <conditionalFormatting sqref="AH25">
    <cfRule type="containsBlanks" dxfId="1121" priority="1132">
      <formula>LEN(TRIM(AH25))=0</formula>
    </cfRule>
  </conditionalFormatting>
  <conditionalFormatting sqref="AJ25">
    <cfRule type="containsBlanks" dxfId="1120" priority="1131">
      <formula>LEN(TRIM(AJ25))=0</formula>
    </cfRule>
  </conditionalFormatting>
  <conditionalFormatting sqref="AL25">
    <cfRule type="containsBlanks" dxfId="1119" priority="1130">
      <formula>LEN(TRIM(AL25))=0</formula>
    </cfRule>
  </conditionalFormatting>
  <conditionalFormatting sqref="AC26 AE26">
    <cfRule type="expression" dxfId="1118" priority="1129">
      <formula>AB26&lt;&gt;""</formula>
    </cfRule>
  </conditionalFormatting>
  <conditionalFormatting sqref="AB26">
    <cfRule type="containsBlanks" dxfId="1117" priority="1128">
      <formula>LEN(TRIM(AB26))=0</formula>
    </cfRule>
  </conditionalFormatting>
  <conditionalFormatting sqref="AD26">
    <cfRule type="containsBlanks" dxfId="1116" priority="1127">
      <formula>LEN(TRIM(AD26))=0</formula>
    </cfRule>
  </conditionalFormatting>
  <conditionalFormatting sqref="AF26">
    <cfRule type="containsBlanks" dxfId="1115" priority="1126">
      <formula>LEN(TRIM(AF26))=0</formula>
    </cfRule>
  </conditionalFormatting>
  <conditionalFormatting sqref="AI26 AK26">
    <cfRule type="expression" dxfId="1114" priority="1125">
      <formula>AH26&lt;&gt;""</formula>
    </cfRule>
  </conditionalFormatting>
  <conditionalFormatting sqref="AH26">
    <cfRule type="containsBlanks" dxfId="1113" priority="1124">
      <formula>LEN(TRIM(AH26))=0</formula>
    </cfRule>
  </conditionalFormatting>
  <conditionalFormatting sqref="AJ26">
    <cfRule type="containsBlanks" dxfId="1112" priority="1123">
      <formula>LEN(TRIM(AJ26))=0</formula>
    </cfRule>
  </conditionalFormatting>
  <conditionalFormatting sqref="AL26">
    <cfRule type="containsBlanks" dxfId="1111" priority="1122">
      <formula>LEN(TRIM(AL26))=0</formula>
    </cfRule>
  </conditionalFormatting>
  <conditionalFormatting sqref="AX26">
    <cfRule type="containsBlanks" dxfId="1110" priority="1121">
      <formula>LEN(TRIM(AX26))=0</formula>
    </cfRule>
  </conditionalFormatting>
  <conditionalFormatting sqref="AC27 AE27">
    <cfRule type="expression" dxfId="1109" priority="1120">
      <formula>AB27&lt;&gt;""</formula>
    </cfRule>
  </conditionalFormatting>
  <conditionalFormatting sqref="AB27">
    <cfRule type="containsBlanks" dxfId="1108" priority="1119">
      <formula>LEN(TRIM(AB27))=0</formula>
    </cfRule>
  </conditionalFormatting>
  <conditionalFormatting sqref="AD27">
    <cfRule type="containsBlanks" dxfId="1107" priority="1118">
      <formula>LEN(TRIM(AD27))=0</formula>
    </cfRule>
  </conditionalFormatting>
  <conditionalFormatting sqref="AF27">
    <cfRule type="containsBlanks" dxfId="1106" priority="1117">
      <formula>LEN(TRIM(AF27))=0</formula>
    </cfRule>
  </conditionalFormatting>
  <conditionalFormatting sqref="AI27 AK27">
    <cfRule type="expression" dxfId="1105" priority="1116">
      <formula>AH27&lt;&gt;""</formula>
    </cfRule>
  </conditionalFormatting>
  <conditionalFormatting sqref="AH27">
    <cfRule type="containsBlanks" dxfId="1104" priority="1115">
      <formula>LEN(TRIM(AH27))=0</formula>
    </cfRule>
  </conditionalFormatting>
  <conditionalFormatting sqref="AJ27">
    <cfRule type="containsBlanks" dxfId="1103" priority="1114">
      <formula>LEN(TRIM(AJ27))=0</formula>
    </cfRule>
  </conditionalFormatting>
  <conditionalFormatting sqref="AL27">
    <cfRule type="containsBlanks" dxfId="1102" priority="1113">
      <formula>LEN(TRIM(AL27))=0</formula>
    </cfRule>
  </conditionalFormatting>
  <conditionalFormatting sqref="AS27 AU27">
    <cfRule type="expression" dxfId="1101" priority="1112">
      <formula>AR27&lt;&gt;""</formula>
    </cfRule>
  </conditionalFormatting>
  <conditionalFormatting sqref="AR27">
    <cfRule type="containsBlanks" dxfId="1100" priority="1111">
      <formula>LEN(TRIM(AR27))=0</formula>
    </cfRule>
  </conditionalFormatting>
  <conditionalFormatting sqref="AT27">
    <cfRule type="containsBlanks" dxfId="1099" priority="1110">
      <formula>LEN(TRIM(AT27))=0</formula>
    </cfRule>
  </conditionalFormatting>
  <conditionalFormatting sqref="AV27">
    <cfRule type="containsBlanks" dxfId="1098" priority="1109">
      <formula>LEN(TRIM(AV27))=0</formula>
    </cfRule>
  </conditionalFormatting>
  <conditionalFormatting sqref="AC28 AE28">
    <cfRule type="expression" dxfId="1097" priority="1108">
      <formula>AB28&lt;&gt;""</formula>
    </cfRule>
  </conditionalFormatting>
  <conditionalFormatting sqref="AB28">
    <cfRule type="containsBlanks" dxfId="1096" priority="1107">
      <formula>LEN(TRIM(AB28))=0</formula>
    </cfRule>
  </conditionalFormatting>
  <conditionalFormatting sqref="AD28">
    <cfRule type="containsBlanks" dxfId="1095" priority="1106">
      <formula>LEN(TRIM(AD28))=0</formula>
    </cfRule>
  </conditionalFormatting>
  <conditionalFormatting sqref="AF28">
    <cfRule type="containsBlanks" dxfId="1094" priority="1105">
      <formula>LEN(TRIM(AF28))=0</formula>
    </cfRule>
  </conditionalFormatting>
  <conditionalFormatting sqref="AI28 AK28">
    <cfRule type="expression" dxfId="1093" priority="1104">
      <formula>AH28&lt;&gt;""</formula>
    </cfRule>
  </conditionalFormatting>
  <conditionalFormatting sqref="AH28">
    <cfRule type="containsBlanks" dxfId="1092" priority="1103">
      <formula>LEN(TRIM(AH28))=0</formula>
    </cfRule>
  </conditionalFormatting>
  <conditionalFormatting sqref="AJ28">
    <cfRule type="containsBlanks" dxfId="1091" priority="1102">
      <formula>LEN(TRIM(AJ28))=0</formula>
    </cfRule>
  </conditionalFormatting>
  <conditionalFormatting sqref="AL28">
    <cfRule type="containsBlanks" dxfId="1090" priority="1101">
      <formula>LEN(TRIM(AL28))=0</formula>
    </cfRule>
  </conditionalFormatting>
  <conditionalFormatting sqref="T29">
    <cfRule type="containsBlanks" dxfId="1089" priority="1100">
      <formula>LEN(TRIM(T29))=0</formula>
    </cfRule>
  </conditionalFormatting>
  <conditionalFormatting sqref="AC29 AE29">
    <cfRule type="expression" dxfId="1088" priority="1099">
      <formula>AB29&lt;&gt;""</formula>
    </cfRule>
  </conditionalFormatting>
  <conditionalFormatting sqref="AB29">
    <cfRule type="containsBlanks" dxfId="1087" priority="1098">
      <formula>LEN(TRIM(AB29))=0</formula>
    </cfRule>
  </conditionalFormatting>
  <conditionalFormatting sqref="AD29">
    <cfRule type="containsBlanks" dxfId="1086" priority="1097">
      <formula>LEN(TRIM(AD29))=0</formula>
    </cfRule>
  </conditionalFormatting>
  <conditionalFormatting sqref="AF29">
    <cfRule type="containsBlanks" dxfId="1085" priority="1096">
      <formula>LEN(TRIM(AF29))=0</formula>
    </cfRule>
  </conditionalFormatting>
  <conditionalFormatting sqref="AI29 AK29">
    <cfRule type="expression" dxfId="1084" priority="1095">
      <formula>AH29&lt;&gt;""</formula>
    </cfRule>
  </conditionalFormatting>
  <conditionalFormatting sqref="AH29">
    <cfRule type="containsBlanks" dxfId="1083" priority="1094">
      <formula>LEN(TRIM(AH29))=0</formula>
    </cfRule>
  </conditionalFormatting>
  <conditionalFormatting sqref="AJ29">
    <cfRule type="containsBlanks" dxfId="1082" priority="1093">
      <formula>LEN(TRIM(AJ29))=0</formula>
    </cfRule>
  </conditionalFormatting>
  <conditionalFormatting sqref="AL29">
    <cfRule type="containsBlanks" dxfId="1081" priority="1092">
      <formula>LEN(TRIM(AL29))=0</formula>
    </cfRule>
  </conditionalFormatting>
  <conditionalFormatting sqref="T30">
    <cfRule type="containsBlanks" dxfId="1080" priority="1091">
      <formula>LEN(TRIM(T30))=0</formula>
    </cfRule>
  </conditionalFormatting>
  <conditionalFormatting sqref="AC30 AE30">
    <cfRule type="expression" dxfId="1079" priority="1090">
      <formula>AB30&lt;&gt;""</formula>
    </cfRule>
  </conditionalFormatting>
  <conditionalFormatting sqref="AB30">
    <cfRule type="containsBlanks" dxfId="1078" priority="1089">
      <formula>LEN(TRIM(AB30))=0</formula>
    </cfRule>
  </conditionalFormatting>
  <conditionalFormatting sqref="AD30">
    <cfRule type="containsBlanks" dxfId="1077" priority="1088">
      <formula>LEN(TRIM(AD30))=0</formula>
    </cfRule>
  </conditionalFormatting>
  <conditionalFormatting sqref="AF30">
    <cfRule type="containsBlanks" dxfId="1076" priority="1087">
      <formula>LEN(TRIM(AF30))=0</formula>
    </cfRule>
  </conditionalFormatting>
  <conditionalFormatting sqref="AI30 AK30">
    <cfRule type="expression" dxfId="1075" priority="1086">
      <formula>AH30&lt;&gt;""</formula>
    </cfRule>
  </conditionalFormatting>
  <conditionalFormatting sqref="AH30">
    <cfRule type="containsBlanks" dxfId="1074" priority="1085">
      <formula>LEN(TRIM(AH30))=0</formula>
    </cfRule>
  </conditionalFormatting>
  <conditionalFormatting sqref="AJ30">
    <cfRule type="containsBlanks" dxfId="1073" priority="1084">
      <formula>LEN(TRIM(AJ30))=0</formula>
    </cfRule>
  </conditionalFormatting>
  <conditionalFormatting sqref="AL30">
    <cfRule type="containsBlanks" dxfId="1072" priority="1083">
      <formula>LEN(TRIM(AL30))=0</formula>
    </cfRule>
  </conditionalFormatting>
  <conditionalFormatting sqref="R31">
    <cfRule type="containsBlanks" dxfId="1071" priority="1082">
      <formula>LEN(TRIM(R31))=0</formula>
    </cfRule>
  </conditionalFormatting>
  <conditionalFormatting sqref="S31 U31 W31 Y31 AA31 AG31 AM31 AO31 AQ31 AW31 AY31 BA31 BC31 BE31 AU31 AS31">
    <cfRule type="expression" dxfId="1070" priority="1081">
      <formula>R31&lt;&gt;""</formula>
    </cfRule>
  </conditionalFormatting>
  <conditionalFormatting sqref="V31">
    <cfRule type="containsBlanks" dxfId="1069" priority="1080">
      <formula>LEN(TRIM(V31))=0</formula>
    </cfRule>
  </conditionalFormatting>
  <conditionalFormatting sqref="X31">
    <cfRule type="containsBlanks" dxfId="1068" priority="1079">
      <formula>LEN(TRIM(X31))=0</formula>
    </cfRule>
  </conditionalFormatting>
  <conditionalFormatting sqref="Z31">
    <cfRule type="containsBlanks" dxfId="1067" priority="1078">
      <formula>LEN(TRIM(Z31))=0</formula>
    </cfRule>
  </conditionalFormatting>
  <conditionalFormatting sqref="AN31">
    <cfRule type="containsBlanks" dxfId="1066" priority="1077">
      <formula>LEN(TRIM(AN31))=0</formula>
    </cfRule>
  </conditionalFormatting>
  <conditionalFormatting sqref="AP31">
    <cfRule type="containsBlanks" dxfId="1065" priority="1076">
      <formula>LEN(TRIM(AP31))=0</formula>
    </cfRule>
  </conditionalFormatting>
  <conditionalFormatting sqref="AR31">
    <cfRule type="containsBlanks" dxfId="1064" priority="1075">
      <formula>LEN(TRIM(AR31))=0</formula>
    </cfRule>
  </conditionalFormatting>
  <conditionalFormatting sqref="AT31">
    <cfRule type="containsBlanks" dxfId="1063" priority="1074">
      <formula>LEN(TRIM(AT31))=0</formula>
    </cfRule>
  </conditionalFormatting>
  <conditionalFormatting sqref="AV31">
    <cfRule type="containsBlanks" dxfId="1062" priority="1073">
      <formula>LEN(TRIM(AV31))=0</formula>
    </cfRule>
  </conditionalFormatting>
  <conditionalFormatting sqref="AX31">
    <cfRule type="containsBlanks" dxfId="1061" priority="1072">
      <formula>LEN(TRIM(AX31))=0</formula>
    </cfRule>
  </conditionalFormatting>
  <conditionalFormatting sqref="AZ31">
    <cfRule type="containsBlanks" dxfId="1060" priority="1071">
      <formula>LEN(TRIM(AZ31))=0</formula>
    </cfRule>
  </conditionalFormatting>
  <conditionalFormatting sqref="BB31">
    <cfRule type="containsBlanks" dxfId="1059" priority="1070">
      <formula>LEN(TRIM(BB31))=0</formula>
    </cfRule>
  </conditionalFormatting>
  <conditionalFormatting sqref="BD31">
    <cfRule type="containsBlanks" dxfId="1058" priority="1069">
      <formula>LEN(TRIM(BD31))=0</formula>
    </cfRule>
  </conditionalFormatting>
  <conditionalFormatting sqref="T31">
    <cfRule type="containsBlanks" dxfId="1057" priority="1068">
      <formula>LEN(TRIM(T31))=0</formula>
    </cfRule>
  </conditionalFormatting>
  <conditionalFormatting sqref="AC31 AE31">
    <cfRule type="expression" dxfId="1056" priority="1059">
      <formula>AB31&lt;&gt;""</formula>
    </cfRule>
  </conditionalFormatting>
  <conditionalFormatting sqref="AB31">
    <cfRule type="containsBlanks" dxfId="1055" priority="1058">
      <formula>LEN(TRIM(AB31))=0</formula>
    </cfRule>
  </conditionalFormatting>
  <conditionalFormatting sqref="AD31">
    <cfRule type="containsBlanks" dxfId="1054" priority="1057">
      <formula>LEN(TRIM(AD31))=0</formula>
    </cfRule>
  </conditionalFormatting>
  <conditionalFormatting sqref="AF31">
    <cfRule type="containsBlanks" dxfId="1053" priority="1056">
      <formula>LEN(TRIM(AF31))=0</formula>
    </cfRule>
  </conditionalFormatting>
  <conditionalFormatting sqref="AI31 AK31">
    <cfRule type="expression" dxfId="1052" priority="1055">
      <formula>AH31&lt;&gt;""</formula>
    </cfRule>
  </conditionalFormatting>
  <conditionalFormatting sqref="AH31">
    <cfRule type="containsBlanks" dxfId="1051" priority="1054">
      <formula>LEN(TRIM(AH31))=0</formula>
    </cfRule>
  </conditionalFormatting>
  <conditionalFormatting sqref="AJ31">
    <cfRule type="containsBlanks" dxfId="1050" priority="1053">
      <formula>LEN(TRIM(AJ31))=0</formula>
    </cfRule>
  </conditionalFormatting>
  <conditionalFormatting sqref="AL31">
    <cfRule type="containsBlanks" dxfId="1049" priority="1052">
      <formula>LEN(TRIM(AL31))=0</formula>
    </cfRule>
  </conditionalFormatting>
  <conditionalFormatting sqref="AI32">
    <cfRule type="expression" dxfId="1048" priority="1051">
      <formula>AH32&lt;&gt;""</formula>
    </cfRule>
  </conditionalFormatting>
  <conditionalFormatting sqref="AH32">
    <cfRule type="containsBlanks" dxfId="1047" priority="1050">
      <formula>LEN(TRIM(AH32))=0</formula>
    </cfRule>
  </conditionalFormatting>
  <conditionalFormatting sqref="AJ32">
    <cfRule type="containsBlanks" dxfId="1046" priority="1049">
      <formula>LEN(TRIM(AJ32))=0</formula>
    </cfRule>
  </conditionalFormatting>
  <conditionalFormatting sqref="T33">
    <cfRule type="containsBlanks" dxfId="1045" priority="1048">
      <formula>LEN(TRIM(T33))=0</formula>
    </cfRule>
  </conditionalFormatting>
  <conditionalFormatting sqref="AE33 AC33">
    <cfRule type="expression" dxfId="1044" priority="1047">
      <formula>AB33&lt;&gt;""</formula>
    </cfRule>
  </conditionalFormatting>
  <conditionalFormatting sqref="AB33">
    <cfRule type="containsBlanks" dxfId="1043" priority="1046">
      <formula>LEN(TRIM(AB33))=0</formula>
    </cfRule>
  </conditionalFormatting>
  <conditionalFormatting sqref="AD33">
    <cfRule type="containsBlanks" dxfId="1042" priority="1045">
      <formula>LEN(TRIM(AD33))=0</formula>
    </cfRule>
  </conditionalFormatting>
  <conditionalFormatting sqref="AF33">
    <cfRule type="containsBlanks" dxfId="1041" priority="1044">
      <formula>LEN(TRIM(AF33))=0</formula>
    </cfRule>
  </conditionalFormatting>
  <conditionalFormatting sqref="AK33 AI33">
    <cfRule type="expression" dxfId="1040" priority="1043">
      <formula>AH33&lt;&gt;""</formula>
    </cfRule>
  </conditionalFormatting>
  <conditionalFormatting sqref="AH33">
    <cfRule type="containsBlanks" dxfId="1039" priority="1042">
      <formula>LEN(TRIM(AH33))=0</formula>
    </cfRule>
  </conditionalFormatting>
  <conditionalFormatting sqref="AJ33">
    <cfRule type="containsBlanks" dxfId="1038" priority="1041">
      <formula>LEN(TRIM(AJ33))=0</formula>
    </cfRule>
  </conditionalFormatting>
  <conditionalFormatting sqref="AL33">
    <cfRule type="containsBlanks" dxfId="1037" priority="1040">
      <formula>LEN(TRIM(AL33))=0</formula>
    </cfRule>
  </conditionalFormatting>
  <conditionalFormatting sqref="AI34">
    <cfRule type="expression" dxfId="1036" priority="1039">
      <formula>AH34&lt;&gt;""</formula>
    </cfRule>
  </conditionalFormatting>
  <conditionalFormatting sqref="AH34">
    <cfRule type="containsBlanks" dxfId="1035" priority="1038">
      <formula>LEN(TRIM(AH34))=0</formula>
    </cfRule>
  </conditionalFormatting>
  <conditionalFormatting sqref="AJ34">
    <cfRule type="containsBlanks" dxfId="1034" priority="1037">
      <formula>LEN(TRIM(AJ34))=0</formula>
    </cfRule>
  </conditionalFormatting>
  <conditionalFormatting sqref="AS34">
    <cfRule type="expression" dxfId="1033" priority="1036">
      <formula>AR34&lt;&gt;""</formula>
    </cfRule>
  </conditionalFormatting>
  <conditionalFormatting sqref="AR34">
    <cfRule type="containsBlanks" dxfId="1032" priority="1035">
      <formula>LEN(TRIM(AR34))=0</formula>
    </cfRule>
  </conditionalFormatting>
  <conditionalFormatting sqref="AT34">
    <cfRule type="containsBlanks" dxfId="1031" priority="1034">
      <formula>LEN(TRIM(AT34))=0</formula>
    </cfRule>
  </conditionalFormatting>
  <conditionalFormatting sqref="AE38 AC38">
    <cfRule type="expression" dxfId="1030" priority="1033">
      <formula>AB38&lt;&gt;""</formula>
    </cfRule>
  </conditionalFormatting>
  <conditionalFormatting sqref="AB38">
    <cfRule type="containsBlanks" dxfId="1029" priority="1032">
      <formula>LEN(TRIM(AB38))=0</formula>
    </cfRule>
  </conditionalFormatting>
  <conditionalFormatting sqref="AD38">
    <cfRule type="containsBlanks" dxfId="1028" priority="1031">
      <formula>LEN(TRIM(AD38))=0</formula>
    </cfRule>
  </conditionalFormatting>
  <conditionalFormatting sqref="AF38">
    <cfRule type="containsBlanks" dxfId="1027" priority="1030">
      <formula>LEN(TRIM(AF38))=0</formula>
    </cfRule>
  </conditionalFormatting>
  <conditionalFormatting sqref="AK38 AI38">
    <cfRule type="expression" dxfId="1026" priority="1029">
      <formula>AH38&lt;&gt;""</formula>
    </cfRule>
  </conditionalFormatting>
  <conditionalFormatting sqref="AH38">
    <cfRule type="containsBlanks" dxfId="1025" priority="1028">
      <formula>LEN(TRIM(AH38))=0</formula>
    </cfRule>
  </conditionalFormatting>
  <conditionalFormatting sqref="AJ38">
    <cfRule type="containsBlanks" dxfId="1024" priority="1027">
      <formula>LEN(TRIM(AJ38))=0</formula>
    </cfRule>
  </conditionalFormatting>
  <conditionalFormatting sqref="AL38">
    <cfRule type="containsBlanks" dxfId="1023" priority="1026">
      <formula>LEN(TRIM(AL38))=0</formula>
    </cfRule>
  </conditionalFormatting>
  <conditionalFormatting sqref="AE40 AC40">
    <cfRule type="expression" dxfId="1022" priority="1025">
      <formula>AB40&lt;&gt;""</formula>
    </cfRule>
  </conditionalFormatting>
  <conditionalFormatting sqref="AB40">
    <cfRule type="containsBlanks" dxfId="1021" priority="1024">
      <formula>LEN(TRIM(AB40))=0</formula>
    </cfRule>
  </conditionalFormatting>
  <conditionalFormatting sqref="AD40">
    <cfRule type="containsBlanks" dxfId="1020" priority="1023">
      <formula>LEN(TRIM(AD40))=0</formula>
    </cfRule>
  </conditionalFormatting>
  <conditionalFormatting sqref="AF40">
    <cfRule type="containsBlanks" dxfId="1019" priority="1022">
      <formula>LEN(TRIM(AF40))=0</formula>
    </cfRule>
  </conditionalFormatting>
  <conditionalFormatting sqref="AK40 AI40">
    <cfRule type="expression" dxfId="1018" priority="1021">
      <formula>AH40&lt;&gt;""</formula>
    </cfRule>
  </conditionalFormatting>
  <conditionalFormatting sqref="AH40">
    <cfRule type="containsBlanks" dxfId="1017" priority="1020">
      <formula>LEN(TRIM(AH40))=0</formula>
    </cfRule>
  </conditionalFormatting>
  <conditionalFormatting sqref="AJ40">
    <cfRule type="containsBlanks" dxfId="1016" priority="1019">
      <formula>LEN(TRIM(AJ40))=0</formula>
    </cfRule>
  </conditionalFormatting>
  <conditionalFormatting sqref="AL40">
    <cfRule type="containsBlanks" dxfId="1015" priority="1018">
      <formula>LEN(TRIM(AL40))=0</formula>
    </cfRule>
  </conditionalFormatting>
  <conditionalFormatting sqref="AS40">
    <cfRule type="expression" dxfId="1014" priority="1017">
      <formula>AR40&lt;&gt;""</formula>
    </cfRule>
  </conditionalFormatting>
  <conditionalFormatting sqref="AR40">
    <cfRule type="containsBlanks" dxfId="1013" priority="1016">
      <formula>LEN(TRIM(AR40))=0</formula>
    </cfRule>
  </conditionalFormatting>
  <conditionalFormatting sqref="AT40">
    <cfRule type="containsBlanks" dxfId="1012" priority="1015">
      <formula>LEN(TRIM(AT40))=0</formula>
    </cfRule>
  </conditionalFormatting>
  <conditionalFormatting sqref="T41">
    <cfRule type="containsBlanks" dxfId="1011" priority="1014">
      <formula>LEN(TRIM(T41))=0</formula>
    </cfRule>
  </conditionalFormatting>
  <conditionalFormatting sqref="AE41 AC41">
    <cfRule type="expression" dxfId="1010" priority="1013">
      <formula>AB41&lt;&gt;""</formula>
    </cfRule>
  </conditionalFormatting>
  <conditionalFormatting sqref="AB41">
    <cfRule type="containsBlanks" dxfId="1009" priority="1012">
      <formula>LEN(TRIM(AB41))=0</formula>
    </cfRule>
  </conditionalFormatting>
  <conditionalFormatting sqref="AD41">
    <cfRule type="containsBlanks" dxfId="1008" priority="1011">
      <formula>LEN(TRIM(AD41))=0</formula>
    </cfRule>
  </conditionalFormatting>
  <conditionalFormatting sqref="AF41">
    <cfRule type="containsBlanks" dxfId="1007" priority="1010">
      <formula>LEN(TRIM(AF41))=0</formula>
    </cfRule>
  </conditionalFormatting>
  <conditionalFormatting sqref="AI41">
    <cfRule type="expression" dxfId="1006" priority="1009">
      <formula>AH41&lt;&gt;""</formula>
    </cfRule>
  </conditionalFormatting>
  <conditionalFormatting sqref="AH41">
    <cfRule type="containsBlanks" dxfId="1005" priority="1008">
      <formula>LEN(TRIM(AH41))=0</formula>
    </cfRule>
  </conditionalFormatting>
  <conditionalFormatting sqref="AJ41">
    <cfRule type="containsBlanks" dxfId="1004" priority="1007">
      <formula>LEN(TRIM(AJ41))=0</formula>
    </cfRule>
  </conditionalFormatting>
  <conditionalFormatting sqref="AS41">
    <cfRule type="expression" dxfId="1003" priority="1006">
      <formula>AR41&lt;&gt;""</formula>
    </cfRule>
  </conditionalFormatting>
  <conditionalFormatting sqref="AR41">
    <cfRule type="containsBlanks" dxfId="1002" priority="1005">
      <formula>LEN(TRIM(AR41))=0</formula>
    </cfRule>
  </conditionalFormatting>
  <conditionalFormatting sqref="AT41">
    <cfRule type="containsBlanks" dxfId="1001" priority="1004">
      <formula>LEN(TRIM(AT41))=0</formula>
    </cfRule>
  </conditionalFormatting>
  <conditionalFormatting sqref="T42">
    <cfRule type="containsBlanks" dxfId="1000" priority="1003">
      <formula>LEN(TRIM(T42))=0</formula>
    </cfRule>
  </conditionalFormatting>
  <conditionalFormatting sqref="AI42">
    <cfRule type="expression" dxfId="999" priority="1002">
      <formula>AH42&lt;&gt;""</formula>
    </cfRule>
  </conditionalFormatting>
  <conditionalFormatting sqref="AH42">
    <cfRule type="containsBlanks" dxfId="998" priority="1001">
      <formula>LEN(TRIM(AH42))=0</formula>
    </cfRule>
  </conditionalFormatting>
  <conditionalFormatting sqref="AJ42">
    <cfRule type="containsBlanks" dxfId="997" priority="1000">
      <formula>LEN(TRIM(AJ42))=0</formula>
    </cfRule>
  </conditionalFormatting>
  <conditionalFormatting sqref="AS42">
    <cfRule type="expression" dxfId="996" priority="999">
      <formula>AR42&lt;&gt;""</formula>
    </cfRule>
  </conditionalFormatting>
  <conditionalFormatting sqref="AR42">
    <cfRule type="containsBlanks" dxfId="995" priority="998">
      <formula>LEN(TRIM(AR42))=0</formula>
    </cfRule>
  </conditionalFormatting>
  <conditionalFormatting sqref="AT42">
    <cfRule type="containsBlanks" dxfId="994" priority="997">
      <formula>LEN(TRIM(AT42))=0</formula>
    </cfRule>
  </conditionalFormatting>
  <conditionalFormatting sqref="T43">
    <cfRule type="containsBlanks" dxfId="993" priority="996">
      <formula>LEN(TRIM(T43))=0</formula>
    </cfRule>
  </conditionalFormatting>
  <conditionalFormatting sqref="T44">
    <cfRule type="containsBlanks" dxfId="992" priority="995">
      <formula>LEN(TRIM(T44))=0</formula>
    </cfRule>
  </conditionalFormatting>
  <conditionalFormatting sqref="AE44 AC44">
    <cfRule type="expression" dxfId="991" priority="994">
      <formula>AB44&lt;&gt;""</formula>
    </cfRule>
  </conditionalFormatting>
  <conditionalFormatting sqref="AB44">
    <cfRule type="containsBlanks" dxfId="990" priority="993">
      <formula>LEN(TRIM(AB44))=0</formula>
    </cfRule>
  </conditionalFormatting>
  <conditionalFormatting sqref="AD44">
    <cfRule type="containsBlanks" dxfId="989" priority="992">
      <formula>LEN(TRIM(AD44))=0</formula>
    </cfRule>
  </conditionalFormatting>
  <conditionalFormatting sqref="AF44">
    <cfRule type="containsBlanks" dxfId="988" priority="991">
      <formula>LEN(TRIM(AF44))=0</formula>
    </cfRule>
  </conditionalFormatting>
  <conditionalFormatting sqref="AI44">
    <cfRule type="expression" dxfId="987" priority="990">
      <formula>AH44&lt;&gt;""</formula>
    </cfRule>
  </conditionalFormatting>
  <conditionalFormatting sqref="AH44">
    <cfRule type="containsBlanks" dxfId="986" priority="989">
      <formula>LEN(TRIM(AH44))=0</formula>
    </cfRule>
  </conditionalFormatting>
  <conditionalFormatting sqref="AJ44">
    <cfRule type="containsBlanks" dxfId="985" priority="988">
      <formula>LEN(TRIM(AJ44))=0</formula>
    </cfRule>
  </conditionalFormatting>
  <conditionalFormatting sqref="AE45 AC45">
    <cfRule type="expression" dxfId="984" priority="987">
      <formula>AB45&lt;&gt;""</formula>
    </cfRule>
  </conditionalFormatting>
  <conditionalFormatting sqref="AB45">
    <cfRule type="containsBlanks" dxfId="983" priority="986">
      <formula>LEN(TRIM(AB45))=0</formula>
    </cfRule>
  </conditionalFormatting>
  <conditionalFormatting sqref="AD45">
    <cfRule type="containsBlanks" dxfId="982" priority="985">
      <formula>LEN(TRIM(AD45))=0</formula>
    </cfRule>
  </conditionalFormatting>
  <conditionalFormatting sqref="AF45">
    <cfRule type="containsBlanks" dxfId="981" priority="984">
      <formula>LEN(TRIM(AF45))=0</formula>
    </cfRule>
  </conditionalFormatting>
  <conditionalFormatting sqref="AK45 AI45">
    <cfRule type="expression" dxfId="980" priority="983">
      <formula>AH45&lt;&gt;""</formula>
    </cfRule>
  </conditionalFormatting>
  <conditionalFormatting sqref="AH45">
    <cfRule type="containsBlanks" dxfId="979" priority="982">
      <formula>LEN(TRIM(AH45))=0</formula>
    </cfRule>
  </conditionalFormatting>
  <conditionalFormatting sqref="AJ45">
    <cfRule type="containsBlanks" dxfId="978" priority="981">
      <formula>LEN(TRIM(AJ45))=0</formula>
    </cfRule>
  </conditionalFormatting>
  <conditionalFormatting sqref="AL45">
    <cfRule type="containsBlanks" dxfId="977" priority="980">
      <formula>LEN(TRIM(AL45))=0</formula>
    </cfRule>
  </conditionalFormatting>
  <conditionalFormatting sqref="AS45">
    <cfRule type="expression" dxfId="976" priority="979">
      <formula>AR45&lt;&gt;""</formula>
    </cfRule>
  </conditionalFormatting>
  <conditionalFormatting sqref="AR45">
    <cfRule type="containsBlanks" dxfId="975" priority="978">
      <formula>LEN(TRIM(AR45))=0</formula>
    </cfRule>
  </conditionalFormatting>
  <conditionalFormatting sqref="AT45">
    <cfRule type="containsBlanks" dxfId="974" priority="977">
      <formula>LEN(TRIM(AT45))=0</formula>
    </cfRule>
  </conditionalFormatting>
  <conditionalFormatting sqref="AE46 AC46">
    <cfRule type="expression" dxfId="973" priority="976">
      <formula>AB46&lt;&gt;""</formula>
    </cfRule>
  </conditionalFormatting>
  <conditionalFormatting sqref="AB46">
    <cfRule type="containsBlanks" dxfId="972" priority="975">
      <formula>LEN(TRIM(AB46))=0</formula>
    </cfRule>
  </conditionalFormatting>
  <conditionalFormatting sqref="AD46">
    <cfRule type="containsBlanks" dxfId="971" priority="974">
      <formula>LEN(TRIM(AD46))=0</formula>
    </cfRule>
  </conditionalFormatting>
  <conditionalFormatting sqref="AF46">
    <cfRule type="containsBlanks" dxfId="970" priority="973">
      <formula>LEN(TRIM(AF46))=0</formula>
    </cfRule>
  </conditionalFormatting>
  <conditionalFormatting sqref="AK46 AI46">
    <cfRule type="expression" dxfId="969" priority="972">
      <formula>AH46&lt;&gt;""</formula>
    </cfRule>
  </conditionalFormatting>
  <conditionalFormatting sqref="AH46">
    <cfRule type="containsBlanks" dxfId="968" priority="971">
      <formula>LEN(TRIM(AH46))=0</formula>
    </cfRule>
  </conditionalFormatting>
  <conditionalFormatting sqref="AJ46">
    <cfRule type="containsBlanks" dxfId="967" priority="970">
      <formula>LEN(TRIM(AJ46))=0</formula>
    </cfRule>
  </conditionalFormatting>
  <conditionalFormatting sqref="AL46">
    <cfRule type="containsBlanks" dxfId="966" priority="969">
      <formula>LEN(TRIM(AL46))=0</formula>
    </cfRule>
  </conditionalFormatting>
  <conditionalFormatting sqref="T47">
    <cfRule type="containsBlanks" dxfId="965" priority="968">
      <formula>LEN(TRIM(T47))=0</formula>
    </cfRule>
  </conditionalFormatting>
  <conditionalFormatting sqref="AE47 AC47">
    <cfRule type="expression" dxfId="964" priority="967">
      <formula>AB47&lt;&gt;""</formula>
    </cfRule>
  </conditionalFormatting>
  <conditionalFormatting sqref="AB47">
    <cfRule type="containsBlanks" dxfId="963" priority="966">
      <formula>LEN(TRIM(AB47))=0</formula>
    </cfRule>
  </conditionalFormatting>
  <conditionalFormatting sqref="AD47">
    <cfRule type="containsBlanks" dxfId="962" priority="965">
      <formula>LEN(TRIM(AD47))=0</formula>
    </cfRule>
  </conditionalFormatting>
  <conditionalFormatting sqref="AF47">
    <cfRule type="containsBlanks" dxfId="961" priority="964">
      <formula>LEN(TRIM(AF47))=0</formula>
    </cfRule>
  </conditionalFormatting>
  <conditionalFormatting sqref="AK47 AI47">
    <cfRule type="expression" dxfId="960" priority="963">
      <formula>AH47&lt;&gt;""</formula>
    </cfRule>
  </conditionalFormatting>
  <conditionalFormatting sqref="AH47">
    <cfRule type="containsBlanks" dxfId="959" priority="962">
      <formula>LEN(TRIM(AH47))=0</formula>
    </cfRule>
  </conditionalFormatting>
  <conditionalFormatting sqref="AJ47">
    <cfRule type="containsBlanks" dxfId="958" priority="961">
      <formula>LEN(TRIM(AJ47))=0</formula>
    </cfRule>
  </conditionalFormatting>
  <conditionalFormatting sqref="AL47">
    <cfRule type="containsBlanks" dxfId="957" priority="960">
      <formula>LEN(TRIM(AL47))=0</formula>
    </cfRule>
  </conditionalFormatting>
  <conditionalFormatting sqref="T48">
    <cfRule type="containsBlanks" dxfId="956" priority="959">
      <formula>LEN(TRIM(T48))=0</formula>
    </cfRule>
  </conditionalFormatting>
  <conditionalFormatting sqref="AE48 AC48">
    <cfRule type="expression" dxfId="955" priority="958">
      <formula>AB48&lt;&gt;""</formula>
    </cfRule>
  </conditionalFormatting>
  <conditionalFormatting sqref="AB48">
    <cfRule type="containsBlanks" dxfId="954" priority="957">
      <formula>LEN(TRIM(AB48))=0</formula>
    </cfRule>
  </conditionalFormatting>
  <conditionalFormatting sqref="AD48">
    <cfRule type="containsBlanks" dxfId="953" priority="956">
      <formula>LEN(TRIM(AD48))=0</formula>
    </cfRule>
  </conditionalFormatting>
  <conditionalFormatting sqref="AF48">
    <cfRule type="containsBlanks" dxfId="952" priority="955">
      <formula>LEN(TRIM(AF48))=0</formula>
    </cfRule>
  </conditionalFormatting>
  <conditionalFormatting sqref="AK48 AI48">
    <cfRule type="expression" dxfId="951" priority="954">
      <formula>AH48&lt;&gt;""</formula>
    </cfRule>
  </conditionalFormatting>
  <conditionalFormatting sqref="AH48">
    <cfRule type="containsBlanks" dxfId="950" priority="953">
      <formula>LEN(TRIM(AH48))=0</formula>
    </cfRule>
  </conditionalFormatting>
  <conditionalFormatting sqref="AJ48">
    <cfRule type="containsBlanks" dxfId="949" priority="952">
      <formula>LEN(TRIM(AJ48))=0</formula>
    </cfRule>
  </conditionalFormatting>
  <conditionalFormatting sqref="AL48">
    <cfRule type="containsBlanks" dxfId="948" priority="951">
      <formula>LEN(TRIM(AL48))=0</formula>
    </cfRule>
  </conditionalFormatting>
  <conditionalFormatting sqref="AE49 AC49">
    <cfRule type="expression" dxfId="947" priority="950">
      <formula>AB49&lt;&gt;""</formula>
    </cfRule>
  </conditionalFormatting>
  <conditionalFormatting sqref="AB49">
    <cfRule type="containsBlanks" dxfId="946" priority="949">
      <formula>LEN(TRIM(AB49))=0</formula>
    </cfRule>
  </conditionalFormatting>
  <conditionalFormatting sqref="AD49">
    <cfRule type="containsBlanks" dxfId="945" priority="948">
      <formula>LEN(TRIM(AD49))=0</formula>
    </cfRule>
  </conditionalFormatting>
  <conditionalFormatting sqref="AF49">
    <cfRule type="containsBlanks" dxfId="944" priority="947">
      <formula>LEN(TRIM(AF49))=0</formula>
    </cfRule>
  </conditionalFormatting>
  <conditionalFormatting sqref="AK49 AI49">
    <cfRule type="expression" dxfId="943" priority="946">
      <formula>AH49&lt;&gt;""</formula>
    </cfRule>
  </conditionalFormatting>
  <conditionalFormatting sqref="AH49">
    <cfRule type="containsBlanks" dxfId="942" priority="945">
      <formula>LEN(TRIM(AH49))=0</formula>
    </cfRule>
  </conditionalFormatting>
  <conditionalFormatting sqref="AJ49">
    <cfRule type="containsBlanks" dxfId="941" priority="944">
      <formula>LEN(TRIM(AJ49))=0</formula>
    </cfRule>
  </conditionalFormatting>
  <conditionalFormatting sqref="AL49">
    <cfRule type="containsBlanks" dxfId="940" priority="943">
      <formula>LEN(TRIM(AL49))=0</formula>
    </cfRule>
  </conditionalFormatting>
  <conditionalFormatting sqref="AE50 AC50">
    <cfRule type="expression" dxfId="939" priority="942">
      <formula>AB50&lt;&gt;""</formula>
    </cfRule>
  </conditionalFormatting>
  <conditionalFormatting sqref="AB50">
    <cfRule type="containsBlanks" dxfId="938" priority="941">
      <formula>LEN(TRIM(AB50))=0</formula>
    </cfRule>
  </conditionalFormatting>
  <conditionalFormatting sqref="AD50">
    <cfRule type="containsBlanks" dxfId="937" priority="940">
      <formula>LEN(TRIM(AD50))=0</formula>
    </cfRule>
  </conditionalFormatting>
  <conditionalFormatting sqref="AF50">
    <cfRule type="containsBlanks" dxfId="936" priority="939">
      <formula>LEN(TRIM(AF50))=0</formula>
    </cfRule>
  </conditionalFormatting>
  <conditionalFormatting sqref="AK50 AI50">
    <cfRule type="expression" dxfId="935" priority="938">
      <formula>AH50&lt;&gt;""</formula>
    </cfRule>
  </conditionalFormatting>
  <conditionalFormatting sqref="AH50">
    <cfRule type="containsBlanks" dxfId="934" priority="937">
      <formula>LEN(TRIM(AH50))=0</formula>
    </cfRule>
  </conditionalFormatting>
  <conditionalFormatting sqref="AJ50">
    <cfRule type="containsBlanks" dxfId="933" priority="936">
      <formula>LEN(TRIM(AJ50))=0</formula>
    </cfRule>
  </conditionalFormatting>
  <conditionalFormatting sqref="AL50">
    <cfRule type="containsBlanks" dxfId="932" priority="935">
      <formula>LEN(TRIM(AL50))=0</formula>
    </cfRule>
  </conditionalFormatting>
  <conditionalFormatting sqref="AE51 AC51">
    <cfRule type="expression" dxfId="931" priority="934">
      <formula>AB51&lt;&gt;""</formula>
    </cfRule>
  </conditionalFormatting>
  <conditionalFormatting sqref="AB51">
    <cfRule type="containsBlanks" dxfId="930" priority="933">
      <formula>LEN(TRIM(AB51))=0</formula>
    </cfRule>
  </conditionalFormatting>
  <conditionalFormatting sqref="AD51">
    <cfRule type="containsBlanks" dxfId="929" priority="932">
      <formula>LEN(TRIM(AD51))=0</formula>
    </cfRule>
  </conditionalFormatting>
  <conditionalFormatting sqref="AF51">
    <cfRule type="containsBlanks" dxfId="928" priority="931">
      <formula>LEN(TRIM(AF51))=0</formula>
    </cfRule>
  </conditionalFormatting>
  <conditionalFormatting sqref="AK51 AI51">
    <cfRule type="expression" dxfId="927" priority="930">
      <formula>AH51&lt;&gt;""</formula>
    </cfRule>
  </conditionalFormatting>
  <conditionalFormatting sqref="AH51">
    <cfRule type="containsBlanks" dxfId="926" priority="929">
      <formula>LEN(TRIM(AH51))=0</formula>
    </cfRule>
  </conditionalFormatting>
  <conditionalFormatting sqref="AJ51">
    <cfRule type="containsBlanks" dxfId="925" priority="928">
      <formula>LEN(TRIM(AJ51))=0</formula>
    </cfRule>
  </conditionalFormatting>
  <conditionalFormatting sqref="AL51">
    <cfRule type="containsBlanks" dxfId="924" priority="927">
      <formula>LEN(TRIM(AL51))=0</formula>
    </cfRule>
  </conditionalFormatting>
  <conditionalFormatting sqref="T52">
    <cfRule type="containsBlanks" dxfId="923" priority="926">
      <formula>LEN(TRIM(T52))=0</formula>
    </cfRule>
  </conditionalFormatting>
  <conditionalFormatting sqref="AE52 AC52">
    <cfRule type="expression" dxfId="922" priority="925">
      <formula>AB52&lt;&gt;""</formula>
    </cfRule>
  </conditionalFormatting>
  <conditionalFormatting sqref="AB52">
    <cfRule type="containsBlanks" dxfId="921" priority="924">
      <formula>LEN(TRIM(AB52))=0</formula>
    </cfRule>
  </conditionalFormatting>
  <conditionalFormatting sqref="AD52">
    <cfRule type="containsBlanks" dxfId="920" priority="923">
      <formula>LEN(TRIM(AD52))=0</formula>
    </cfRule>
  </conditionalFormatting>
  <conditionalFormatting sqref="AF52">
    <cfRule type="containsBlanks" dxfId="919" priority="922">
      <formula>LEN(TRIM(AF52))=0</formula>
    </cfRule>
  </conditionalFormatting>
  <conditionalFormatting sqref="AK52 AI52">
    <cfRule type="expression" dxfId="918" priority="921">
      <formula>AH52&lt;&gt;""</formula>
    </cfRule>
  </conditionalFormatting>
  <conditionalFormatting sqref="AH52">
    <cfRule type="containsBlanks" dxfId="917" priority="920">
      <formula>LEN(TRIM(AH52))=0</formula>
    </cfRule>
  </conditionalFormatting>
  <conditionalFormatting sqref="AJ52">
    <cfRule type="containsBlanks" dxfId="916" priority="919">
      <formula>LEN(TRIM(AJ52))=0</formula>
    </cfRule>
  </conditionalFormatting>
  <conditionalFormatting sqref="AL52">
    <cfRule type="containsBlanks" dxfId="915" priority="918">
      <formula>LEN(TRIM(AL52))=0</formula>
    </cfRule>
  </conditionalFormatting>
  <conditionalFormatting sqref="AU52 AS52">
    <cfRule type="expression" dxfId="914" priority="917">
      <formula>AR52&lt;&gt;""</formula>
    </cfRule>
  </conditionalFormatting>
  <conditionalFormatting sqref="AR52">
    <cfRule type="containsBlanks" dxfId="913" priority="916">
      <formula>LEN(TRIM(AR52))=0</formula>
    </cfRule>
  </conditionalFormatting>
  <conditionalFormatting sqref="AT52">
    <cfRule type="containsBlanks" dxfId="912" priority="915">
      <formula>LEN(TRIM(AT52))=0</formula>
    </cfRule>
  </conditionalFormatting>
  <conditionalFormatting sqref="AV52">
    <cfRule type="containsBlanks" dxfId="911" priority="914">
      <formula>LEN(TRIM(AV52))=0</formula>
    </cfRule>
  </conditionalFormatting>
  <conditionalFormatting sqref="T53">
    <cfRule type="containsBlanks" dxfId="910" priority="913">
      <formula>LEN(TRIM(T53))=0</formula>
    </cfRule>
  </conditionalFormatting>
  <conditionalFormatting sqref="AE53 AC53">
    <cfRule type="expression" dxfId="909" priority="912">
      <formula>AB53&lt;&gt;""</formula>
    </cfRule>
  </conditionalFormatting>
  <conditionalFormatting sqref="AB53">
    <cfRule type="containsBlanks" dxfId="908" priority="911">
      <formula>LEN(TRIM(AB53))=0</formula>
    </cfRule>
  </conditionalFormatting>
  <conditionalFormatting sqref="AD53">
    <cfRule type="containsBlanks" dxfId="907" priority="910">
      <formula>LEN(TRIM(AD53))=0</formula>
    </cfRule>
  </conditionalFormatting>
  <conditionalFormatting sqref="AF53">
    <cfRule type="containsBlanks" dxfId="906" priority="909">
      <formula>LEN(TRIM(AF53))=0</formula>
    </cfRule>
  </conditionalFormatting>
  <conditionalFormatting sqref="AK53 AI53">
    <cfRule type="expression" dxfId="905" priority="908">
      <formula>AH53&lt;&gt;""</formula>
    </cfRule>
  </conditionalFormatting>
  <conditionalFormatting sqref="AH53">
    <cfRule type="containsBlanks" dxfId="904" priority="907">
      <formula>LEN(TRIM(AH53))=0</formula>
    </cfRule>
  </conditionalFormatting>
  <conditionalFormatting sqref="AJ53">
    <cfRule type="containsBlanks" dxfId="903" priority="906">
      <formula>LEN(TRIM(AJ53))=0</formula>
    </cfRule>
  </conditionalFormatting>
  <conditionalFormatting sqref="AL53">
    <cfRule type="containsBlanks" dxfId="902" priority="905">
      <formula>LEN(TRIM(AL53))=0</formula>
    </cfRule>
  </conditionalFormatting>
  <conditionalFormatting sqref="AS53">
    <cfRule type="expression" dxfId="901" priority="904">
      <formula>AR53&lt;&gt;""</formula>
    </cfRule>
  </conditionalFormatting>
  <conditionalFormatting sqref="AR53">
    <cfRule type="containsBlanks" dxfId="900" priority="903">
      <formula>LEN(TRIM(AR53))=0</formula>
    </cfRule>
  </conditionalFormatting>
  <conditionalFormatting sqref="AT53">
    <cfRule type="containsBlanks" dxfId="899" priority="902">
      <formula>LEN(TRIM(AT53))=0</formula>
    </cfRule>
  </conditionalFormatting>
  <conditionalFormatting sqref="T54">
    <cfRule type="containsBlanks" dxfId="898" priority="901">
      <formula>LEN(TRIM(T54))=0</formula>
    </cfRule>
  </conditionalFormatting>
  <conditionalFormatting sqref="AE54 AC54">
    <cfRule type="expression" dxfId="897" priority="900">
      <formula>AB54&lt;&gt;""</formula>
    </cfRule>
  </conditionalFormatting>
  <conditionalFormatting sqref="AB54">
    <cfRule type="containsBlanks" dxfId="896" priority="899">
      <formula>LEN(TRIM(AB54))=0</formula>
    </cfRule>
  </conditionalFormatting>
  <conditionalFormatting sqref="AD54">
    <cfRule type="containsBlanks" dxfId="895" priority="898">
      <formula>LEN(TRIM(AD54))=0</formula>
    </cfRule>
  </conditionalFormatting>
  <conditionalFormatting sqref="AF54">
    <cfRule type="containsBlanks" dxfId="894" priority="897">
      <formula>LEN(TRIM(AF54))=0</formula>
    </cfRule>
  </conditionalFormatting>
  <conditionalFormatting sqref="AK54 AI54">
    <cfRule type="expression" dxfId="893" priority="896">
      <formula>AH54&lt;&gt;""</formula>
    </cfRule>
  </conditionalFormatting>
  <conditionalFormatting sqref="AH54">
    <cfRule type="containsBlanks" dxfId="892" priority="895">
      <formula>LEN(TRIM(AH54))=0</formula>
    </cfRule>
  </conditionalFormatting>
  <conditionalFormatting sqref="AJ54">
    <cfRule type="containsBlanks" dxfId="891" priority="894">
      <formula>LEN(TRIM(AJ54))=0</formula>
    </cfRule>
  </conditionalFormatting>
  <conditionalFormatting sqref="AL54">
    <cfRule type="containsBlanks" dxfId="890" priority="893">
      <formula>LEN(TRIM(AL54))=0</formula>
    </cfRule>
  </conditionalFormatting>
  <conditionalFormatting sqref="T55">
    <cfRule type="containsBlanks" dxfId="889" priority="892">
      <formula>LEN(TRIM(T55))=0</formula>
    </cfRule>
  </conditionalFormatting>
  <conditionalFormatting sqref="AE55 AC55">
    <cfRule type="expression" dxfId="888" priority="891">
      <formula>AB55&lt;&gt;""</formula>
    </cfRule>
  </conditionalFormatting>
  <conditionalFormatting sqref="AB55">
    <cfRule type="containsBlanks" dxfId="887" priority="890">
      <formula>LEN(TRIM(AB55))=0</formula>
    </cfRule>
  </conditionalFormatting>
  <conditionalFormatting sqref="AD55">
    <cfRule type="containsBlanks" dxfId="886" priority="889">
      <formula>LEN(TRIM(AD55))=0</formula>
    </cfRule>
  </conditionalFormatting>
  <conditionalFormatting sqref="AF55">
    <cfRule type="containsBlanks" dxfId="885" priority="888">
      <formula>LEN(TRIM(AF55))=0</formula>
    </cfRule>
  </conditionalFormatting>
  <conditionalFormatting sqref="AK55 AI55">
    <cfRule type="expression" dxfId="884" priority="887">
      <formula>AH55&lt;&gt;""</formula>
    </cfRule>
  </conditionalFormatting>
  <conditionalFormatting sqref="AH55">
    <cfRule type="containsBlanks" dxfId="883" priority="886">
      <formula>LEN(TRIM(AH55))=0</formula>
    </cfRule>
  </conditionalFormatting>
  <conditionalFormatting sqref="AJ55">
    <cfRule type="containsBlanks" dxfId="882" priority="885">
      <formula>LEN(TRIM(AJ55))=0</formula>
    </cfRule>
  </conditionalFormatting>
  <conditionalFormatting sqref="AL55">
    <cfRule type="containsBlanks" dxfId="881" priority="884">
      <formula>LEN(TRIM(AL55))=0</formula>
    </cfRule>
  </conditionalFormatting>
  <conditionalFormatting sqref="T56">
    <cfRule type="containsBlanks" dxfId="880" priority="883">
      <formula>LEN(TRIM(T56))=0</formula>
    </cfRule>
  </conditionalFormatting>
  <conditionalFormatting sqref="AE56 AC56">
    <cfRule type="expression" dxfId="879" priority="882">
      <formula>AB56&lt;&gt;""</formula>
    </cfRule>
  </conditionalFormatting>
  <conditionalFormatting sqref="AB56">
    <cfRule type="containsBlanks" dxfId="878" priority="881">
      <formula>LEN(TRIM(AB56))=0</formula>
    </cfRule>
  </conditionalFormatting>
  <conditionalFormatting sqref="AD56">
    <cfRule type="containsBlanks" dxfId="877" priority="880">
      <formula>LEN(TRIM(AD56))=0</formula>
    </cfRule>
  </conditionalFormatting>
  <conditionalFormatting sqref="AF56">
    <cfRule type="containsBlanks" dxfId="876" priority="879">
      <formula>LEN(TRIM(AF56))=0</formula>
    </cfRule>
  </conditionalFormatting>
  <conditionalFormatting sqref="AK56 AI56">
    <cfRule type="expression" dxfId="875" priority="878">
      <formula>AH56&lt;&gt;""</formula>
    </cfRule>
  </conditionalFormatting>
  <conditionalFormatting sqref="AH56">
    <cfRule type="containsBlanks" dxfId="874" priority="877">
      <formula>LEN(TRIM(AH56))=0</formula>
    </cfRule>
  </conditionalFormatting>
  <conditionalFormatting sqref="AJ56">
    <cfRule type="containsBlanks" dxfId="873" priority="876">
      <formula>LEN(TRIM(AJ56))=0</formula>
    </cfRule>
  </conditionalFormatting>
  <conditionalFormatting sqref="AL56">
    <cfRule type="containsBlanks" dxfId="872" priority="875">
      <formula>LEN(TRIM(AL56))=0</formula>
    </cfRule>
  </conditionalFormatting>
  <conditionalFormatting sqref="AU56 AS56">
    <cfRule type="expression" dxfId="871" priority="874">
      <formula>AR56&lt;&gt;""</formula>
    </cfRule>
  </conditionalFormatting>
  <conditionalFormatting sqref="AR56">
    <cfRule type="containsBlanks" dxfId="870" priority="873">
      <formula>LEN(TRIM(AR56))=0</formula>
    </cfRule>
  </conditionalFormatting>
  <conditionalFormatting sqref="AT56">
    <cfRule type="containsBlanks" dxfId="869" priority="872">
      <formula>LEN(TRIM(AT56))=0</formula>
    </cfRule>
  </conditionalFormatting>
  <conditionalFormatting sqref="AV56">
    <cfRule type="containsBlanks" dxfId="868" priority="871">
      <formula>LEN(TRIM(AV56))=0</formula>
    </cfRule>
  </conditionalFormatting>
  <conditionalFormatting sqref="T57">
    <cfRule type="containsBlanks" dxfId="867" priority="870">
      <formula>LEN(TRIM(T57))=0</formula>
    </cfRule>
  </conditionalFormatting>
  <conditionalFormatting sqref="AE57 AC57">
    <cfRule type="expression" dxfId="866" priority="869">
      <formula>AB57&lt;&gt;""</formula>
    </cfRule>
  </conditionalFormatting>
  <conditionalFormatting sqref="AB57">
    <cfRule type="containsBlanks" dxfId="865" priority="868">
      <formula>LEN(TRIM(AB57))=0</formula>
    </cfRule>
  </conditionalFormatting>
  <conditionalFormatting sqref="AD57">
    <cfRule type="containsBlanks" dxfId="864" priority="867">
      <formula>LEN(TRIM(AD57))=0</formula>
    </cfRule>
  </conditionalFormatting>
  <conditionalFormatting sqref="AF57">
    <cfRule type="containsBlanks" dxfId="863" priority="866">
      <formula>LEN(TRIM(AF57))=0</formula>
    </cfRule>
  </conditionalFormatting>
  <conditionalFormatting sqref="AK57 AI57">
    <cfRule type="expression" dxfId="862" priority="865">
      <formula>AH57&lt;&gt;""</formula>
    </cfRule>
  </conditionalFormatting>
  <conditionalFormatting sqref="AH57">
    <cfRule type="containsBlanks" dxfId="861" priority="864">
      <formula>LEN(TRIM(AH57))=0</formula>
    </cfRule>
  </conditionalFormatting>
  <conditionalFormatting sqref="AJ57">
    <cfRule type="containsBlanks" dxfId="860" priority="863">
      <formula>LEN(TRIM(AJ57))=0</formula>
    </cfRule>
  </conditionalFormatting>
  <conditionalFormatting sqref="AL57">
    <cfRule type="containsBlanks" dxfId="859" priority="862">
      <formula>LEN(TRIM(AL57))=0</formula>
    </cfRule>
  </conditionalFormatting>
  <conditionalFormatting sqref="T58">
    <cfRule type="containsBlanks" dxfId="858" priority="861">
      <formula>LEN(TRIM(T58))=0</formula>
    </cfRule>
  </conditionalFormatting>
  <conditionalFormatting sqref="AE58 AC58">
    <cfRule type="expression" dxfId="857" priority="860">
      <formula>AB58&lt;&gt;""</formula>
    </cfRule>
  </conditionalFormatting>
  <conditionalFormatting sqref="AB58">
    <cfRule type="containsBlanks" dxfId="856" priority="859">
      <formula>LEN(TRIM(AB58))=0</formula>
    </cfRule>
  </conditionalFormatting>
  <conditionalFormatting sqref="AD58">
    <cfRule type="containsBlanks" dxfId="855" priority="858">
      <formula>LEN(TRIM(AD58))=0</formula>
    </cfRule>
  </conditionalFormatting>
  <conditionalFormatting sqref="AF58">
    <cfRule type="containsBlanks" dxfId="854" priority="857">
      <formula>LEN(TRIM(AF58))=0</formula>
    </cfRule>
  </conditionalFormatting>
  <conditionalFormatting sqref="AK58 AI58">
    <cfRule type="expression" dxfId="853" priority="856">
      <formula>AH58&lt;&gt;""</formula>
    </cfRule>
  </conditionalFormatting>
  <conditionalFormatting sqref="AH58">
    <cfRule type="containsBlanks" dxfId="852" priority="855">
      <formula>LEN(TRIM(AH58))=0</formula>
    </cfRule>
  </conditionalFormatting>
  <conditionalFormatting sqref="AJ58">
    <cfRule type="containsBlanks" dxfId="851" priority="854">
      <formula>LEN(TRIM(AJ58))=0</formula>
    </cfRule>
  </conditionalFormatting>
  <conditionalFormatting sqref="AL58">
    <cfRule type="containsBlanks" dxfId="850" priority="853">
      <formula>LEN(TRIM(AL58))=0</formula>
    </cfRule>
  </conditionalFormatting>
  <conditionalFormatting sqref="T59">
    <cfRule type="containsBlanks" dxfId="849" priority="852">
      <formula>LEN(TRIM(T59))=0</formula>
    </cfRule>
  </conditionalFormatting>
  <conditionalFormatting sqref="AB59">
    <cfRule type="containsBlanks" dxfId="848" priority="851">
      <formula>LEN(TRIM(AB59))=0</formula>
    </cfRule>
  </conditionalFormatting>
  <conditionalFormatting sqref="AH59">
    <cfRule type="containsBlanks" dxfId="847" priority="850">
      <formula>LEN(TRIM(AH59))=0</formula>
    </cfRule>
  </conditionalFormatting>
  <conditionalFormatting sqref="AR59">
    <cfRule type="containsBlanks" dxfId="846" priority="849">
      <formula>LEN(TRIM(AR59))=0</formula>
    </cfRule>
  </conditionalFormatting>
  <conditionalFormatting sqref="T60">
    <cfRule type="containsBlanks" dxfId="845" priority="848">
      <formula>LEN(TRIM(T60))=0</formula>
    </cfRule>
  </conditionalFormatting>
  <conditionalFormatting sqref="AH61">
    <cfRule type="containsBlanks" dxfId="844" priority="847">
      <formula>LEN(TRIM(AH61))=0</formula>
    </cfRule>
  </conditionalFormatting>
  <conditionalFormatting sqref="AR61">
    <cfRule type="containsBlanks" dxfId="843" priority="846">
      <formula>LEN(TRIM(AR61))=0</formula>
    </cfRule>
  </conditionalFormatting>
  <conditionalFormatting sqref="T62">
    <cfRule type="containsBlanks" dxfId="842" priority="845">
      <formula>LEN(TRIM(T62))=0</formula>
    </cfRule>
  </conditionalFormatting>
  <conditionalFormatting sqref="AB62">
    <cfRule type="containsBlanks" dxfId="841" priority="844">
      <formula>LEN(TRIM(AB62))=0</formula>
    </cfRule>
  </conditionalFormatting>
  <conditionalFormatting sqref="AH62">
    <cfRule type="containsBlanks" dxfId="840" priority="843">
      <formula>LEN(TRIM(AH62))=0</formula>
    </cfRule>
  </conditionalFormatting>
  <conditionalFormatting sqref="AR62">
    <cfRule type="containsBlanks" dxfId="839" priority="842">
      <formula>LEN(TRIM(AR62))=0</formula>
    </cfRule>
  </conditionalFormatting>
  <conditionalFormatting sqref="T63">
    <cfRule type="containsBlanks" dxfId="838" priority="841">
      <formula>LEN(TRIM(T63))=0</formula>
    </cfRule>
  </conditionalFormatting>
  <conditionalFormatting sqref="AE63 AC63">
    <cfRule type="expression" dxfId="837" priority="840">
      <formula>AB63&lt;&gt;""</formula>
    </cfRule>
  </conditionalFormatting>
  <conditionalFormatting sqref="AB63">
    <cfRule type="containsBlanks" dxfId="836" priority="839">
      <formula>LEN(TRIM(AB63))=0</formula>
    </cfRule>
  </conditionalFormatting>
  <conditionalFormatting sqref="AD63">
    <cfRule type="containsBlanks" dxfId="835" priority="838">
      <formula>LEN(TRIM(AD63))=0</formula>
    </cfRule>
  </conditionalFormatting>
  <conditionalFormatting sqref="AF63">
    <cfRule type="containsBlanks" dxfId="834" priority="837">
      <formula>LEN(TRIM(AF63))=0</formula>
    </cfRule>
  </conditionalFormatting>
  <conditionalFormatting sqref="AI63">
    <cfRule type="expression" dxfId="833" priority="836">
      <formula>AH63&lt;&gt;""</formula>
    </cfRule>
  </conditionalFormatting>
  <conditionalFormatting sqref="AH63">
    <cfRule type="containsBlanks" dxfId="832" priority="835">
      <formula>LEN(TRIM(AH63))=0</formula>
    </cfRule>
  </conditionalFormatting>
  <conditionalFormatting sqref="AJ63">
    <cfRule type="containsBlanks" dxfId="831" priority="834">
      <formula>LEN(TRIM(AJ63))=0</formula>
    </cfRule>
  </conditionalFormatting>
  <conditionalFormatting sqref="AS63">
    <cfRule type="expression" dxfId="830" priority="833">
      <formula>AR63&lt;&gt;""</formula>
    </cfRule>
  </conditionalFormatting>
  <conditionalFormatting sqref="AR63">
    <cfRule type="containsBlanks" dxfId="829" priority="832">
      <formula>LEN(TRIM(AR63))=0</formula>
    </cfRule>
  </conditionalFormatting>
  <conditionalFormatting sqref="AT63">
    <cfRule type="containsBlanks" dxfId="828" priority="831">
      <formula>LEN(TRIM(AT63))=0</formula>
    </cfRule>
  </conditionalFormatting>
  <conditionalFormatting sqref="AI64">
    <cfRule type="expression" dxfId="827" priority="830">
      <formula>AH64&lt;&gt;""</formula>
    </cfRule>
  </conditionalFormatting>
  <conditionalFormatting sqref="AH64">
    <cfRule type="containsBlanks" dxfId="826" priority="829">
      <formula>LEN(TRIM(AH64))=0</formula>
    </cfRule>
  </conditionalFormatting>
  <conditionalFormatting sqref="AJ64">
    <cfRule type="containsBlanks" dxfId="825" priority="828">
      <formula>LEN(TRIM(AJ64))=0</formula>
    </cfRule>
  </conditionalFormatting>
  <conditionalFormatting sqref="T65">
    <cfRule type="containsBlanks" dxfId="824" priority="827">
      <formula>LEN(TRIM(T65))=0</formula>
    </cfRule>
  </conditionalFormatting>
  <conditionalFormatting sqref="AB66">
    <cfRule type="containsBlanks" dxfId="823" priority="826">
      <formula>LEN(TRIM(AB66))=0</formula>
    </cfRule>
  </conditionalFormatting>
  <conditionalFormatting sqref="AH66">
    <cfRule type="containsBlanks" dxfId="822" priority="825">
      <formula>LEN(TRIM(AH66))=0</formula>
    </cfRule>
  </conditionalFormatting>
  <conditionalFormatting sqref="AR66">
    <cfRule type="containsBlanks" dxfId="821" priority="824">
      <formula>LEN(TRIM(AR66))=0</formula>
    </cfRule>
  </conditionalFormatting>
  <conditionalFormatting sqref="AE67 AC67">
    <cfRule type="expression" dxfId="820" priority="823">
      <formula>AB67&lt;&gt;""</formula>
    </cfRule>
  </conditionalFormatting>
  <conditionalFormatting sqref="AB67">
    <cfRule type="containsBlanks" dxfId="819" priority="822">
      <formula>LEN(TRIM(AB67))=0</formula>
    </cfRule>
  </conditionalFormatting>
  <conditionalFormatting sqref="AD67">
    <cfRule type="containsBlanks" dxfId="818" priority="821">
      <formula>LEN(TRIM(AD67))=0</formula>
    </cfRule>
  </conditionalFormatting>
  <conditionalFormatting sqref="AF67">
    <cfRule type="containsBlanks" dxfId="817" priority="820">
      <formula>LEN(TRIM(AF67))=0</formula>
    </cfRule>
  </conditionalFormatting>
  <conditionalFormatting sqref="AK67 AI67">
    <cfRule type="expression" dxfId="816" priority="819">
      <formula>AH67&lt;&gt;""</formula>
    </cfRule>
  </conditionalFormatting>
  <conditionalFormatting sqref="AH67">
    <cfRule type="containsBlanks" dxfId="815" priority="818">
      <formula>LEN(TRIM(AH67))=0</formula>
    </cfRule>
  </conditionalFormatting>
  <conditionalFormatting sqref="AJ67">
    <cfRule type="containsBlanks" dxfId="814" priority="817">
      <formula>LEN(TRIM(AJ67))=0</formula>
    </cfRule>
  </conditionalFormatting>
  <conditionalFormatting sqref="AL67">
    <cfRule type="containsBlanks" dxfId="813" priority="816">
      <formula>LEN(TRIM(AL67))=0</formula>
    </cfRule>
  </conditionalFormatting>
  <conditionalFormatting sqref="T68">
    <cfRule type="containsBlanks" dxfId="812" priority="815">
      <formula>LEN(TRIM(T68))=0</formula>
    </cfRule>
  </conditionalFormatting>
  <conditionalFormatting sqref="AC68">
    <cfRule type="expression" dxfId="811" priority="814">
      <formula>AB68&lt;&gt;""</formula>
    </cfRule>
  </conditionalFormatting>
  <conditionalFormatting sqref="AB68">
    <cfRule type="containsBlanks" dxfId="810" priority="813">
      <formula>LEN(TRIM(AB68))=0</formula>
    </cfRule>
  </conditionalFormatting>
  <conditionalFormatting sqref="AD68">
    <cfRule type="containsBlanks" dxfId="809" priority="812">
      <formula>LEN(TRIM(AD68))=0</formula>
    </cfRule>
  </conditionalFormatting>
  <conditionalFormatting sqref="AI68">
    <cfRule type="expression" dxfId="808" priority="811">
      <formula>AH68&lt;&gt;""</formula>
    </cfRule>
  </conditionalFormatting>
  <conditionalFormatting sqref="AH68">
    <cfRule type="containsBlanks" dxfId="807" priority="810">
      <formula>LEN(TRIM(AH68))=0</formula>
    </cfRule>
  </conditionalFormatting>
  <conditionalFormatting sqref="AJ68">
    <cfRule type="containsBlanks" dxfId="806" priority="809">
      <formula>LEN(TRIM(AJ68))=0</formula>
    </cfRule>
  </conditionalFormatting>
  <conditionalFormatting sqref="AE69 AC69">
    <cfRule type="expression" dxfId="805" priority="808">
      <formula>AB69&lt;&gt;""</formula>
    </cfRule>
  </conditionalFormatting>
  <conditionalFormatting sqref="AB69">
    <cfRule type="containsBlanks" dxfId="804" priority="807">
      <formula>LEN(TRIM(AB69))=0</formula>
    </cfRule>
  </conditionalFormatting>
  <conditionalFormatting sqref="AD69">
    <cfRule type="containsBlanks" dxfId="803" priority="806">
      <formula>LEN(TRIM(AD69))=0</formula>
    </cfRule>
  </conditionalFormatting>
  <conditionalFormatting sqref="AF69">
    <cfRule type="containsBlanks" dxfId="802" priority="805">
      <formula>LEN(TRIM(AF69))=0</formula>
    </cfRule>
  </conditionalFormatting>
  <conditionalFormatting sqref="AK69 AI69">
    <cfRule type="expression" dxfId="801" priority="804">
      <formula>AH69&lt;&gt;""</formula>
    </cfRule>
  </conditionalFormatting>
  <conditionalFormatting sqref="AH69">
    <cfRule type="containsBlanks" dxfId="800" priority="803">
      <formula>LEN(TRIM(AH69))=0</formula>
    </cfRule>
  </conditionalFormatting>
  <conditionalFormatting sqref="AJ69">
    <cfRule type="containsBlanks" dxfId="799" priority="802">
      <formula>LEN(TRIM(AJ69))=0</formula>
    </cfRule>
  </conditionalFormatting>
  <conditionalFormatting sqref="AL69">
    <cfRule type="containsBlanks" dxfId="798" priority="801">
      <formula>LEN(TRIM(AL69))=0</formula>
    </cfRule>
  </conditionalFormatting>
  <conditionalFormatting sqref="AU69 AS69">
    <cfRule type="expression" dxfId="797" priority="800">
      <formula>AR69&lt;&gt;""</formula>
    </cfRule>
  </conditionalFormatting>
  <conditionalFormatting sqref="AR69">
    <cfRule type="containsBlanks" dxfId="796" priority="799">
      <formula>LEN(TRIM(AR69))=0</formula>
    </cfRule>
  </conditionalFormatting>
  <conditionalFormatting sqref="AT69">
    <cfRule type="containsBlanks" dxfId="795" priority="798">
      <formula>LEN(TRIM(AT69))=0</formula>
    </cfRule>
  </conditionalFormatting>
  <conditionalFormatting sqref="AV69">
    <cfRule type="containsBlanks" dxfId="794" priority="797">
      <formula>LEN(TRIM(AV69))=0</formula>
    </cfRule>
  </conditionalFormatting>
  <conditionalFormatting sqref="AE70 AC70">
    <cfRule type="expression" dxfId="793" priority="796">
      <formula>AB70&lt;&gt;""</formula>
    </cfRule>
  </conditionalFormatting>
  <conditionalFormatting sqref="AB70">
    <cfRule type="containsBlanks" dxfId="792" priority="795">
      <formula>LEN(TRIM(AB70))=0</formula>
    </cfRule>
  </conditionalFormatting>
  <conditionalFormatting sqref="AD70">
    <cfRule type="containsBlanks" dxfId="791" priority="794">
      <formula>LEN(TRIM(AD70))=0</formula>
    </cfRule>
  </conditionalFormatting>
  <conditionalFormatting sqref="AF70">
    <cfRule type="containsBlanks" dxfId="790" priority="793">
      <formula>LEN(TRIM(AF70))=0</formula>
    </cfRule>
  </conditionalFormatting>
  <conditionalFormatting sqref="AK70 AI70">
    <cfRule type="expression" dxfId="789" priority="792">
      <formula>AH70&lt;&gt;""</formula>
    </cfRule>
  </conditionalFormatting>
  <conditionalFormatting sqref="AH70">
    <cfRule type="containsBlanks" dxfId="788" priority="791">
      <formula>LEN(TRIM(AH70))=0</formula>
    </cfRule>
  </conditionalFormatting>
  <conditionalFormatting sqref="AJ70">
    <cfRule type="containsBlanks" dxfId="787" priority="790">
      <formula>LEN(TRIM(AJ70))=0</formula>
    </cfRule>
  </conditionalFormatting>
  <conditionalFormatting sqref="AL70">
    <cfRule type="containsBlanks" dxfId="786" priority="789">
      <formula>LEN(TRIM(AL70))=0</formula>
    </cfRule>
  </conditionalFormatting>
  <conditionalFormatting sqref="AU70 AS70">
    <cfRule type="expression" dxfId="785" priority="788">
      <formula>AR70&lt;&gt;""</formula>
    </cfRule>
  </conditionalFormatting>
  <conditionalFormatting sqref="AR70">
    <cfRule type="containsBlanks" dxfId="784" priority="787">
      <formula>LEN(TRIM(AR70))=0</formula>
    </cfRule>
  </conditionalFormatting>
  <conditionalFormatting sqref="AT70">
    <cfRule type="containsBlanks" dxfId="783" priority="786">
      <formula>LEN(TRIM(AT70))=0</formula>
    </cfRule>
  </conditionalFormatting>
  <conditionalFormatting sqref="AV70">
    <cfRule type="containsBlanks" dxfId="782" priority="785">
      <formula>LEN(TRIM(AV70))=0</formula>
    </cfRule>
  </conditionalFormatting>
  <conditionalFormatting sqref="AE71 AC71">
    <cfRule type="expression" dxfId="781" priority="784">
      <formula>AB71&lt;&gt;""</formula>
    </cfRule>
  </conditionalFormatting>
  <conditionalFormatting sqref="AB71">
    <cfRule type="containsBlanks" dxfId="780" priority="783">
      <formula>LEN(TRIM(AB71))=0</formula>
    </cfRule>
  </conditionalFormatting>
  <conditionalFormatting sqref="AD71">
    <cfRule type="containsBlanks" dxfId="779" priority="782">
      <formula>LEN(TRIM(AD71))=0</formula>
    </cfRule>
  </conditionalFormatting>
  <conditionalFormatting sqref="AF71">
    <cfRule type="containsBlanks" dxfId="778" priority="781">
      <formula>LEN(TRIM(AF71))=0</formula>
    </cfRule>
  </conditionalFormatting>
  <conditionalFormatting sqref="AK71 AI71">
    <cfRule type="expression" dxfId="777" priority="780">
      <formula>AH71&lt;&gt;""</formula>
    </cfRule>
  </conditionalFormatting>
  <conditionalFormatting sqref="AH71">
    <cfRule type="containsBlanks" dxfId="776" priority="779">
      <formula>LEN(TRIM(AH71))=0</formula>
    </cfRule>
  </conditionalFormatting>
  <conditionalFormatting sqref="AJ71">
    <cfRule type="containsBlanks" dxfId="775" priority="778">
      <formula>LEN(TRIM(AJ71))=0</formula>
    </cfRule>
  </conditionalFormatting>
  <conditionalFormatting sqref="AL71">
    <cfRule type="containsBlanks" dxfId="774" priority="777">
      <formula>LEN(TRIM(AL71))=0</formula>
    </cfRule>
  </conditionalFormatting>
  <conditionalFormatting sqref="AU71 AS71">
    <cfRule type="expression" dxfId="773" priority="776">
      <formula>AR71&lt;&gt;""</formula>
    </cfRule>
  </conditionalFormatting>
  <conditionalFormatting sqref="AR71">
    <cfRule type="containsBlanks" dxfId="772" priority="775">
      <formula>LEN(TRIM(AR71))=0</formula>
    </cfRule>
  </conditionalFormatting>
  <conditionalFormatting sqref="AT71">
    <cfRule type="containsBlanks" dxfId="771" priority="774">
      <formula>LEN(TRIM(AT71))=0</formula>
    </cfRule>
  </conditionalFormatting>
  <conditionalFormatting sqref="AV71">
    <cfRule type="containsBlanks" dxfId="770" priority="773">
      <formula>LEN(TRIM(AV71))=0</formula>
    </cfRule>
  </conditionalFormatting>
  <conditionalFormatting sqref="T72">
    <cfRule type="containsBlanks" dxfId="769" priority="772">
      <formula>LEN(TRIM(T72))=0</formula>
    </cfRule>
  </conditionalFormatting>
  <conditionalFormatting sqref="AE72 AC72">
    <cfRule type="expression" dxfId="768" priority="771">
      <formula>AB72&lt;&gt;""</formula>
    </cfRule>
  </conditionalFormatting>
  <conditionalFormatting sqref="AB72">
    <cfRule type="containsBlanks" dxfId="767" priority="770">
      <formula>LEN(TRIM(AB72))=0</formula>
    </cfRule>
  </conditionalFormatting>
  <conditionalFormatting sqref="AD72">
    <cfRule type="containsBlanks" dxfId="766" priority="769">
      <formula>LEN(TRIM(AD72))=0</formula>
    </cfRule>
  </conditionalFormatting>
  <conditionalFormatting sqref="AF72">
    <cfRule type="containsBlanks" dxfId="765" priority="768">
      <formula>LEN(TRIM(AF72))=0</formula>
    </cfRule>
  </conditionalFormatting>
  <conditionalFormatting sqref="AK72 AI72">
    <cfRule type="expression" dxfId="764" priority="767">
      <formula>AH72&lt;&gt;""</formula>
    </cfRule>
  </conditionalFormatting>
  <conditionalFormatting sqref="AH72">
    <cfRule type="containsBlanks" dxfId="763" priority="766">
      <formula>LEN(TRIM(AH72))=0</formula>
    </cfRule>
  </conditionalFormatting>
  <conditionalFormatting sqref="AJ72">
    <cfRule type="containsBlanks" dxfId="762" priority="765">
      <formula>LEN(TRIM(AJ72))=0</formula>
    </cfRule>
  </conditionalFormatting>
  <conditionalFormatting sqref="AL72">
    <cfRule type="containsBlanks" dxfId="761" priority="764">
      <formula>LEN(TRIM(AL72))=0</formula>
    </cfRule>
  </conditionalFormatting>
  <conditionalFormatting sqref="AU72 AS72">
    <cfRule type="expression" dxfId="760" priority="763">
      <formula>AR72&lt;&gt;""</formula>
    </cfRule>
  </conditionalFormatting>
  <conditionalFormatting sqref="AR72">
    <cfRule type="containsBlanks" dxfId="759" priority="762">
      <formula>LEN(TRIM(AR72))=0</formula>
    </cfRule>
  </conditionalFormatting>
  <conditionalFormatting sqref="AT72">
    <cfRule type="containsBlanks" dxfId="758" priority="761">
      <formula>LEN(TRIM(AT72))=0</formula>
    </cfRule>
  </conditionalFormatting>
  <conditionalFormatting sqref="AV72">
    <cfRule type="containsBlanks" dxfId="757" priority="760">
      <formula>LEN(TRIM(AV72))=0</formula>
    </cfRule>
  </conditionalFormatting>
  <conditionalFormatting sqref="AE73">
    <cfRule type="expression" dxfId="756" priority="759">
      <formula>AD73&lt;&gt;""</formula>
    </cfRule>
  </conditionalFormatting>
  <conditionalFormatting sqref="AF73">
    <cfRule type="containsBlanks" dxfId="755" priority="756">
      <formula>LEN(TRIM(AF73))=0</formula>
    </cfRule>
  </conditionalFormatting>
  <conditionalFormatting sqref="AK73">
    <cfRule type="expression" dxfId="754" priority="755">
      <formula>AJ73&lt;&gt;""</formula>
    </cfRule>
  </conditionalFormatting>
  <conditionalFormatting sqref="AL73">
    <cfRule type="containsBlanks" dxfId="753" priority="752">
      <formula>LEN(TRIM(AL73))=0</formula>
    </cfRule>
  </conditionalFormatting>
  <conditionalFormatting sqref="AC73">
    <cfRule type="expression" dxfId="752" priority="751">
      <formula>AB73&lt;&gt;""</formula>
    </cfRule>
  </conditionalFormatting>
  <conditionalFormatting sqref="AB73">
    <cfRule type="containsBlanks" dxfId="751" priority="750">
      <formula>LEN(TRIM(AB73))=0</formula>
    </cfRule>
  </conditionalFormatting>
  <conditionalFormatting sqref="AD73">
    <cfRule type="containsBlanks" dxfId="750" priority="749">
      <formula>LEN(TRIM(AD73))=0</formula>
    </cfRule>
  </conditionalFormatting>
  <conditionalFormatting sqref="AI73">
    <cfRule type="expression" dxfId="749" priority="748">
      <formula>AH73&lt;&gt;""</formula>
    </cfRule>
  </conditionalFormatting>
  <conditionalFormatting sqref="AH73">
    <cfRule type="containsBlanks" dxfId="748" priority="747">
      <formula>LEN(TRIM(AH73))=0</formula>
    </cfRule>
  </conditionalFormatting>
  <conditionalFormatting sqref="AJ73">
    <cfRule type="containsBlanks" dxfId="747" priority="746">
      <formula>LEN(TRIM(AJ73))=0</formula>
    </cfRule>
  </conditionalFormatting>
  <conditionalFormatting sqref="AS73">
    <cfRule type="expression" dxfId="746" priority="745">
      <formula>AR73&lt;&gt;""</formula>
    </cfRule>
  </conditionalFormatting>
  <conditionalFormatting sqref="AR73">
    <cfRule type="containsBlanks" dxfId="745" priority="744">
      <formula>LEN(TRIM(AR73))=0</formula>
    </cfRule>
  </conditionalFormatting>
  <conditionalFormatting sqref="AT73">
    <cfRule type="containsBlanks" dxfId="744" priority="743">
      <formula>LEN(TRIM(AT73))=0</formula>
    </cfRule>
  </conditionalFormatting>
  <conditionalFormatting sqref="T74">
    <cfRule type="containsBlanks" dxfId="743" priority="742">
      <formula>LEN(TRIM(T74))=0</formula>
    </cfRule>
  </conditionalFormatting>
  <conditionalFormatting sqref="AE74 AC74">
    <cfRule type="expression" dxfId="742" priority="741">
      <formula>AB74&lt;&gt;""</formula>
    </cfRule>
  </conditionalFormatting>
  <conditionalFormatting sqref="AB74">
    <cfRule type="containsBlanks" dxfId="741" priority="740">
      <formula>LEN(TRIM(AB74))=0</formula>
    </cfRule>
  </conditionalFormatting>
  <conditionalFormatting sqref="AD74">
    <cfRule type="containsBlanks" dxfId="740" priority="739">
      <formula>LEN(TRIM(AD74))=0</formula>
    </cfRule>
  </conditionalFormatting>
  <conditionalFormatting sqref="AF74">
    <cfRule type="containsBlanks" dxfId="739" priority="738">
      <formula>LEN(TRIM(AF74))=0</formula>
    </cfRule>
  </conditionalFormatting>
  <conditionalFormatting sqref="AK74 AI74">
    <cfRule type="expression" dxfId="738" priority="737">
      <formula>AH74&lt;&gt;""</formula>
    </cfRule>
  </conditionalFormatting>
  <conditionalFormatting sqref="AH74">
    <cfRule type="containsBlanks" dxfId="737" priority="736">
      <formula>LEN(TRIM(AH74))=0</formula>
    </cfRule>
  </conditionalFormatting>
  <conditionalFormatting sqref="AJ74">
    <cfRule type="containsBlanks" dxfId="736" priority="735">
      <formula>LEN(TRIM(AJ74))=0</formula>
    </cfRule>
  </conditionalFormatting>
  <conditionalFormatting sqref="AL74">
    <cfRule type="containsBlanks" dxfId="735" priority="734">
      <formula>LEN(TRIM(AL74))=0</formula>
    </cfRule>
  </conditionalFormatting>
  <conditionalFormatting sqref="AE75 AC75">
    <cfRule type="expression" dxfId="734" priority="733">
      <formula>AB75&lt;&gt;""</formula>
    </cfRule>
  </conditionalFormatting>
  <conditionalFormatting sqref="AB75">
    <cfRule type="containsBlanks" dxfId="733" priority="732">
      <formula>LEN(TRIM(AB75))=0</formula>
    </cfRule>
  </conditionalFormatting>
  <conditionalFormatting sqref="AD75">
    <cfRule type="containsBlanks" dxfId="732" priority="731">
      <formula>LEN(TRIM(AD75))=0</formula>
    </cfRule>
  </conditionalFormatting>
  <conditionalFormatting sqref="AF75">
    <cfRule type="containsBlanks" dxfId="731" priority="730">
      <formula>LEN(TRIM(AF75))=0</formula>
    </cfRule>
  </conditionalFormatting>
  <conditionalFormatting sqref="AK75 AI75">
    <cfRule type="expression" dxfId="730" priority="729">
      <formula>AH75&lt;&gt;""</formula>
    </cfRule>
  </conditionalFormatting>
  <conditionalFormatting sqref="AH75">
    <cfRule type="containsBlanks" dxfId="729" priority="728">
      <formula>LEN(TRIM(AH75))=0</formula>
    </cfRule>
  </conditionalFormatting>
  <conditionalFormatting sqref="AJ75">
    <cfRule type="containsBlanks" dxfId="728" priority="727">
      <formula>LEN(TRIM(AJ75))=0</formula>
    </cfRule>
  </conditionalFormatting>
  <conditionalFormatting sqref="AL75">
    <cfRule type="containsBlanks" dxfId="727" priority="726">
      <formula>LEN(TRIM(AL75))=0</formula>
    </cfRule>
  </conditionalFormatting>
  <conditionalFormatting sqref="T76">
    <cfRule type="containsBlanks" dxfId="726" priority="725">
      <formula>LEN(TRIM(T76))=0</formula>
    </cfRule>
  </conditionalFormatting>
  <conditionalFormatting sqref="AE76 AC76">
    <cfRule type="expression" dxfId="725" priority="724">
      <formula>AB76&lt;&gt;""</formula>
    </cfRule>
  </conditionalFormatting>
  <conditionalFormatting sqref="AB76">
    <cfRule type="containsBlanks" dxfId="724" priority="723">
      <formula>LEN(TRIM(AB76))=0</formula>
    </cfRule>
  </conditionalFormatting>
  <conditionalFormatting sqref="AD76">
    <cfRule type="containsBlanks" dxfId="723" priority="722">
      <formula>LEN(TRIM(AD76))=0</formula>
    </cfRule>
  </conditionalFormatting>
  <conditionalFormatting sqref="AF76">
    <cfRule type="containsBlanks" dxfId="722" priority="721">
      <formula>LEN(TRIM(AF76))=0</formula>
    </cfRule>
  </conditionalFormatting>
  <conditionalFormatting sqref="AK76 AI76">
    <cfRule type="expression" dxfId="721" priority="720">
      <formula>AH76&lt;&gt;""</formula>
    </cfRule>
  </conditionalFormatting>
  <conditionalFormatting sqref="AH76">
    <cfRule type="containsBlanks" dxfId="720" priority="719">
      <formula>LEN(TRIM(AH76))=0</formula>
    </cfRule>
  </conditionalFormatting>
  <conditionalFormatting sqref="AJ76">
    <cfRule type="containsBlanks" dxfId="719" priority="718">
      <formula>LEN(TRIM(AJ76))=0</formula>
    </cfRule>
  </conditionalFormatting>
  <conditionalFormatting sqref="AL76">
    <cfRule type="containsBlanks" dxfId="718" priority="717">
      <formula>LEN(TRIM(AL76))=0</formula>
    </cfRule>
  </conditionalFormatting>
  <conditionalFormatting sqref="T77">
    <cfRule type="containsBlanks" dxfId="717" priority="716">
      <formula>LEN(TRIM(T77))=0</formula>
    </cfRule>
  </conditionalFormatting>
  <conditionalFormatting sqref="AE77 AC77">
    <cfRule type="expression" dxfId="716" priority="715">
      <formula>AB77&lt;&gt;""</formula>
    </cfRule>
  </conditionalFormatting>
  <conditionalFormatting sqref="AB77">
    <cfRule type="containsBlanks" dxfId="715" priority="714">
      <formula>LEN(TRIM(AB77))=0</formula>
    </cfRule>
  </conditionalFormatting>
  <conditionalFormatting sqref="AD77">
    <cfRule type="containsBlanks" dxfId="714" priority="713">
      <formula>LEN(TRIM(AD77))=0</formula>
    </cfRule>
  </conditionalFormatting>
  <conditionalFormatting sqref="AF77">
    <cfRule type="containsBlanks" dxfId="713" priority="712">
      <formula>LEN(TRIM(AF77))=0</formula>
    </cfRule>
  </conditionalFormatting>
  <conditionalFormatting sqref="AK77 AI77">
    <cfRule type="expression" dxfId="712" priority="711">
      <formula>AH77&lt;&gt;""</formula>
    </cfRule>
  </conditionalFormatting>
  <conditionalFormatting sqref="AH77">
    <cfRule type="containsBlanks" dxfId="711" priority="710">
      <formula>LEN(TRIM(AH77))=0</formula>
    </cfRule>
  </conditionalFormatting>
  <conditionalFormatting sqref="AJ77">
    <cfRule type="containsBlanks" dxfId="710" priority="709">
      <formula>LEN(TRIM(AJ77))=0</formula>
    </cfRule>
  </conditionalFormatting>
  <conditionalFormatting sqref="AL77">
    <cfRule type="containsBlanks" dxfId="709" priority="708">
      <formula>LEN(TRIM(AL77))=0</formula>
    </cfRule>
  </conditionalFormatting>
  <conditionalFormatting sqref="AS77">
    <cfRule type="expression" dxfId="708" priority="707">
      <formula>AR77&lt;&gt;""</formula>
    </cfRule>
  </conditionalFormatting>
  <conditionalFormatting sqref="AR77">
    <cfRule type="containsBlanks" dxfId="707" priority="706">
      <formula>LEN(TRIM(AR77))=0</formula>
    </cfRule>
  </conditionalFormatting>
  <conditionalFormatting sqref="AT77">
    <cfRule type="containsBlanks" dxfId="706" priority="705">
      <formula>LEN(TRIM(AT77))=0</formula>
    </cfRule>
  </conditionalFormatting>
  <conditionalFormatting sqref="T78">
    <cfRule type="containsBlanks" dxfId="705" priority="704">
      <formula>LEN(TRIM(T78))=0</formula>
    </cfRule>
  </conditionalFormatting>
  <conditionalFormatting sqref="AE78 AC78">
    <cfRule type="expression" dxfId="704" priority="703">
      <formula>AB78&lt;&gt;""</formula>
    </cfRule>
  </conditionalFormatting>
  <conditionalFormatting sqref="AB78">
    <cfRule type="containsBlanks" dxfId="703" priority="702">
      <formula>LEN(TRIM(AB78))=0</formula>
    </cfRule>
  </conditionalFormatting>
  <conditionalFormatting sqref="AD78">
    <cfRule type="containsBlanks" dxfId="702" priority="701">
      <formula>LEN(TRIM(AD78))=0</formula>
    </cfRule>
  </conditionalFormatting>
  <conditionalFormatting sqref="AF78">
    <cfRule type="containsBlanks" dxfId="701" priority="700">
      <formula>LEN(TRIM(AF78))=0</formula>
    </cfRule>
  </conditionalFormatting>
  <conditionalFormatting sqref="T79">
    <cfRule type="containsBlanks" dxfId="700" priority="699">
      <formula>LEN(TRIM(T79))=0</formula>
    </cfRule>
  </conditionalFormatting>
  <conditionalFormatting sqref="AE79 AC79">
    <cfRule type="expression" dxfId="699" priority="698">
      <formula>AB79&lt;&gt;""</formula>
    </cfRule>
  </conditionalFormatting>
  <conditionalFormatting sqref="AB79">
    <cfRule type="containsBlanks" dxfId="698" priority="697">
      <formula>LEN(TRIM(AB79))=0</formula>
    </cfRule>
  </conditionalFormatting>
  <conditionalFormatting sqref="AD79">
    <cfRule type="containsBlanks" dxfId="697" priority="696">
      <formula>LEN(TRIM(AD79))=0</formula>
    </cfRule>
  </conditionalFormatting>
  <conditionalFormatting sqref="AF79">
    <cfRule type="containsBlanks" dxfId="696" priority="695">
      <formula>LEN(TRIM(AF79))=0</formula>
    </cfRule>
  </conditionalFormatting>
  <conditionalFormatting sqref="AK79 AI79">
    <cfRule type="expression" dxfId="695" priority="694">
      <formula>AH79&lt;&gt;""</formula>
    </cfRule>
  </conditionalFormatting>
  <conditionalFormatting sqref="AH79">
    <cfRule type="containsBlanks" dxfId="694" priority="693">
      <formula>LEN(TRIM(AH79))=0</formula>
    </cfRule>
  </conditionalFormatting>
  <conditionalFormatting sqref="AJ79">
    <cfRule type="containsBlanks" dxfId="693" priority="692">
      <formula>LEN(TRIM(AJ79))=0</formula>
    </cfRule>
  </conditionalFormatting>
  <conditionalFormatting sqref="AL79">
    <cfRule type="containsBlanks" dxfId="692" priority="691">
      <formula>LEN(TRIM(AL79))=0</formula>
    </cfRule>
  </conditionalFormatting>
  <conditionalFormatting sqref="AE80">
    <cfRule type="expression" dxfId="691" priority="690">
      <formula>AD80&lt;&gt;""</formula>
    </cfRule>
  </conditionalFormatting>
  <conditionalFormatting sqref="AD80">
    <cfRule type="containsBlanks" dxfId="690" priority="689">
      <formula>LEN(TRIM(AD80))=0</formula>
    </cfRule>
  </conditionalFormatting>
  <conditionalFormatting sqref="AF80">
    <cfRule type="containsBlanks" dxfId="689" priority="688">
      <formula>LEN(TRIM(AF80))=0</formula>
    </cfRule>
  </conditionalFormatting>
  <conditionalFormatting sqref="AK80 AI80">
    <cfRule type="expression" dxfId="688" priority="687">
      <formula>AH80&lt;&gt;""</formula>
    </cfRule>
  </conditionalFormatting>
  <conditionalFormatting sqref="AH80">
    <cfRule type="containsBlanks" dxfId="687" priority="686">
      <formula>LEN(TRIM(AH80))=0</formula>
    </cfRule>
  </conditionalFormatting>
  <conditionalFormatting sqref="AJ80">
    <cfRule type="containsBlanks" dxfId="686" priority="685">
      <formula>LEN(TRIM(AJ80))=0</formula>
    </cfRule>
  </conditionalFormatting>
  <conditionalFormatting sqref="AL80">
    <cfRule type="containsBlanks" dxfId="685" priority="684">
      <formula>LEN(TRIM(AL80))=0</formula>
    </cfRule>
  </conditionalFormatting>
  <conditionalFormatting sqref="AE81 AC81">
    <cfRule type="expression" dxfId="684" priority="683">
      <formula>AB81&lt;&gt;""</formula>
    </cfRule>
  </conditionalFormatting>
  <conditionalFormatting sqref="AB81">
    <cfRule type="containsBlanks" dxfId="683" priority="682">
      <formula>LEN(TRIM(AB81))=0</formula>
    </cfRule>
  </conditionalFormatting>
  <conditionalFormatting sqref="AD81">
    <cfRule type="containsBlanks" dxfId="682" priority="681">
      <formula>LEN(TRIM(AD81))=0</formula>
    </cfRule>
  </conditionalFormatting>
  <conditionalFormatting sqref="AF81">
    <cfRule type="containsBlanks" dxfId="681" priority="680">
      <formula>LEN(TRIM(AF81))=0</formula>
    </cfRule>
  </conditionalFormatting>
  <conditionalFormatting sqref="AI81">
    <cfRule type="expression" dxfId="680" priority="679">
      <formula>AH81&lt;&gt;""</formula>
    </cfRule>
  </conditionalFormatting>
  <conditionalFormatting sqref="AH81">
    <cfRule type="containsBlanks" dxfId="679" priority="678">
      <formula>LEN(TRIM(AH81))=0</formula>
    </cfRule>
  </conditionalFormatting>
  <conditionalFormatting sqref="AJ81">
    <cfRule type="containsBlanks" dxfId="678" priority="677">
      <formula>LEN(TRIM(AJ81))=0</formula>
    </cfRule>
  </conditionalFormatting>
  <conditionalFormatting sqref="T82">
    <cfRule type="containsBlanks" dxfId="677" priority="676">
      <formula>LEN(TRIM(T82))=0</formula>
    </cfRule>
  </conditionalFormatting>
  <conditionalFormatting sqref="AF82">
    <cfRule type="containsBlanks" dxfId="676" priority="675">
      <formula>LEN(TRIM(AF82))=0</formula>
    </cfRule>
  </conditionalFormatting>
  <conditionalFormatting sqref="AI82">
    <cfRule type="expression" dxfId="675" priority="674">
      <formula>AH82&lt;&gt;""</formula>
    </cfRule>
  </conditionalFormatting>
  <conditionalFormatting sqref="AH82">
    <cfRule type="containsBlanks" dxfId="674" priority="673">
      <formula>LEN(TRIM(AH82))=0</formula>
    </cfRule>
  </conditionalFormatting>
  <conditionalFormatting sqref="AJ82">
    <cfRule type="containsBlanks" dxfId="673" priority="672">
      <formula>LEN(TRIM(AJ82))=0</formula>
    </cfRule>
  </conditionalFormatting>
  <conditionalFormatting sqref="AE83 AC83">
    <cfRule type="expression" dxfId="672" priority="671">
      <formula>AB83&lt;&gt;""</formula>
    </cfRule>
  </conditionalFormatting>
  <conditionalFormatting sqref="AB83">
    <cfRule type="containsBlanks" dxfId="671" priority="670">
      <formula>LEN(TRIM(AB83))=0</formula>
    </cfRule>
  </conditionalFormatting>
  <conditionalFormatting sqref="AD83">
    <cfRule type="containsBlanks" dxfId="670" priority="669">
      <formula>LEN(TRIM(AD83))=0</formula>
    </cfRule>
  </conditionalFormatting>
  <conditionalFormatting sqref="AF83">
    <cfRule type="containsBlanks" dxfId="669" priority="668">
      <formula>LEN(TRIM(AF83))=0</formula>
    </cfRule>
  </conditionalFormatting>
  <conditionalFormatting sqref="AI83">
    <cfRule type="expression" dxfId="668" priority="667">
      <formula>AH83&lt;&gt;""</formula>
    </cfRule>
  </conditionalFormatting>
  <conditionalFormatting sqref="AH83">
    <cfRule type="containsBlanks" dxfId="667" priority="666">
      <formula>LEN(TRIM(AH83))=0</formula>
    </cfRule>
  </conditionalFormatting>
  <conditionalFormatting sqref="AJ83">
    <cfRule type="containsBlanks" dxfId="666" priority="665">
      <formula>LEN(TRIM(AJ83))=0</formula>
    </cfRule>
  </conditionalFormatting>
  <conditionalFormatting sqref="T84">
    <cfRule type="containsBlanks" dxfId="665" priority="664">
      <formula>LEN(TRIM(T84))=0</formula>
    </cfRule>
  </conditionalFormatting>
  <conditionalFormatting sqref="AE84 AC84">
    <cfRule type="expression" dxfId="664" priority="663">
      <formula>AB84&lt;&gt;""</formula>
    </cfRule>
  </conditionalFormatting>
  <conditionalFormatting sqref="AB84">
    <cfRule type="containsBlanks" dxfId="663" priority="662">
      <formula>LEN(TRIM(AB84))=0</formula>
    </cfRule>
  </conditionalFormatting>
  <conditionalFormatting sqref="AD84">
    <cfRule type="containsBlanks" dxfId="662" priority="661">
      <formula>LEN(TRIM(AD84))=0</formula>
    </cfRule>
  </conditionalFormatting>
  <conditionalFormatting sqref="AF84">
    <cfRule type="containsBlanks" dxfId="661" priority="660">
      <formula>LEN(TRIM(AF84))=0</formula>
    </cfRule>
  </conditionalFormatting>
  <conditionalFormatting sqref="AS84">
    <cfRule type="expression" dxfId="660" priority="659">
      <formula>AR84&lt;&gt;""</formula>
    </cfRule>
  </conditionalFormatting>
  <conditionalFormatting sqref="AR84">
    <cfRule type="containsBlanks" dxfId="659" priority="658">
      <formula>LEN(TRIM(AR84))=0</formula>
    </cfRule>
  </conditionalFormatting>
  <conditionalFormatting sqref="AT84">
    <cfRule type="containsBlanks" dxfId="658" priority="657">
      <formula>LEN(TRIM(AT84))=0</formula>
    </cfRule>
  </conditionalFormatting>
  <conditionalFormatting sqref="T85">
    <cfRule type="containsBlanks" dxfId="657" priority="656">
      <formula>LEN(TRIM(T85))=0</formula>
    </cfRule>
  </conditionalFormatting>
  <conditionalFormatting sqref="AE85 AC85">
    <cfRule type="expression" dxfId="656" priority="655">
      <formula>AB85&lt;&gt;""</formula>
    </cfRule>
  </conditionalFormatting>
  <conditionalFormatting sqref="AB85">
    <cfRule type="containsBlanks" dxfId="655" priority="654">
      <formula>LEN(TRIM(AB85))=0</formula>
    </cfRule>
  </conditionalFormatting>
  <conditionalFormatting sqref="AD85">
    <cfRule type="containsBlanks" dxfId="654" priority="653">
      <formula>LEN(TRIM(AD85))=0</formula>
    </cfRule>
  </conditionalFormatting>
  <conditionalFormatting sqref="AF85">
    <cfRule type="containsBlanks" dxfId="653" priority="652">
      <formula>LEN(TRIM(AF85))=0</formula>
    </cfRule>
  </conditionalFormatting>
  <conditionalFormatting sqref="AK85 AI85">
    <cfRule type="expression" dxfId="652" priority="651">
      <formula>AH85&lt;&gt;""</formula>
    </cfRule>
  </conditionalFormatting>
  <conditionalFormatting sqref="AH85">
    <cfRule type="containsBlanks" dxfId="651" priority="650">
      <formula>LEN(TRIM(AH85))=0</formula>
    </cfRule>
  </conditionalFormatting>
  <conditionalFormatting sqref="AJ85">
    <cfRule type="containsBlanks" dxfId="650" priority="649">
      <formula>LEN(TRIM(AJ85))=0</formula>
    </cfRule>
  </conditionalFormatting>
  <conditionalFormatting sqref="AL85">
    <cfRule type="containsBlanks" dxfId="649" priority="648">
      <formula>LEN(TRIM(AL85))=0</formula>
    </cfRule>
  </conditionalFormatting>
  <conditionalFormatting sqref="AU85 AS85">
    <cfRule type="expression" dxfId="648" priority="647">
      <formula>AR85&lt;&gt;""</formula>
    </cfRule>
  </conditionalFormatting>
  <conditionalFormatting sqref="AR85">
    <cfRule type="containsBlanks" dxfId="647" priority="646">
      <formula>LEN(TRIM(AR85))=0</formula>
    </cfRule>
  </conditionalFormatting>
  <conditionalFormatting sqref="AT85">
    <cfRule type="containsBlanks" dxfId="646" priority="645">
      <formula>LEN(TRIM(AT85))=0</formula>
    </cfRule>
  </conditionalFormatting>
  <conditionalFormatting sqref="AV85">
    <cfRule type="containsBlanks" dxfId="645" priority="644">
      <formula>LEN(TRIM(AV85))=0</formula>
    </cfRule>
  </conditionalFormatting>
  <conditionalFormatting sqref="T86">
    <cfRule type="containsBlanks" dxfId="644" priority="643">
      <formula>LEN(TRIM(T86))=0</formula>
    </cfRule>
  </conditionalFormatting>
  <conditionalFormatting sqref="AE86 AC86">
    <cfRule type="expression" dxfId="643" priority="642">
      <formula>AB86&lt;&gt;""</formula>
    </cfRule>
  </conditionalFormatting>
  <conditionalFormatting sqref="AB86">
    <cfRule type="containsBlanks" dxfId="642" priority="641">
      <formula>LEN(TRIM(AB86))=0</formula>
    </cfRule>
  </conditionalFormatting>
  <conditionalFormatting sqref="AD86">
    <cfRule type="containsBlanks" dxfId="641" priority="640">
      <formula>LEN(TRIM(AD86))=0</formula>
    </cfRule>
  </conditionalFormatting>
  <conditionalFormatting sqref="AF86">
    <cfRule type="containsBlanks" dxfId="640" priority="639">
      <formula>LEN(TRIM(AF86))=0</formula>
    </cfRule>
  </conditionalFormatting>
  <conditionalFormatting sqref="AK86 AI86">
    <cfRule type="expression" dxfId="639" priority="638">
      <formula>AH86&lt;&gt;""</formula>
    </cfRule>
  </conditionalFormatting>
  <conditionalFormatting sqref="AH86">
    <cfRule type="containsBlanks" dxfId="638" priority="637">
      <formula>LEN(TRIM(AH86))=0</formula>
    </cfRule>
  </conditionalFormatting>
  <conditionalFormatting sqref="AJ86">
    <cfRule type="containsBlanks" dxfId="637" priority="636">
      <formula>LEN(TRIM(AJ86))=0</formula>
    </cfRule>
  </conditionalFormatting>
  <conditionalFormatting sqref="AL86">
    <cfRule type="containsBlanks" dxfId="636" priority="635">
      <formula>LEN(TRIM(AL86))=0</formula>
    </cfRule>
  </conditionalFormatting>
  <conditionalFormatting sqref="T87">
    <cfRule type="containsBlanks" dxfId="635" priority="634">
      <formula>LEN(TRIM(T87))=0</formula>
    </cfRule>
  </conditionalFormatting>
  <conditionalFormatting sqref="AE87 AC87">
    <cfRule type="expression" dxfId="634" priority="633">
      <formula>AB87&lt;&gt;""</formula>
    </cfRule>
  </conditionalFormatting>
  <conditionalFormatting sqref="AB87">
    <cfRule type="containsBlanks" dxfId="633" priority="632">
      <formula>LEN(TRIM(AB87))=0</formula>
    </cfRule>
  </conditionalFormatting>
  <conditionalFormatting sqref="AD87">
    <cfRule type="containsBlanks" dxfId="632" priority="631">
      <formula>LEN(TRIM(AD87))=0</formula>
    </cfRule>
  </conditionalFormatting>
  <conditionalFormatting sqref="AF87">
    <cfRule type="containsBlanks" dxfId="631" priority="630">
      <formula>LEN(TRIM(AF87))=0</formula>
    </cfRule>
  </conditionalFormatting>
  <conditionalFormatting sqref="AK87 AI87">
    <cfRule type="expression" dxfId="630" priority="629">
      <formula>AH87&lt;&gt;""</formula>
    </cfRule>
  </conditionalFormatting>
  <conditionalFormatting sqref="AH87">
    <cfRule type="containsBlanks" dxfId="629" priority="628">
      <formula>LEN(TRIM(AH87))=0</formula>
    </cfRule>
  </conditionalFormatting>
  <conditionalFormatting sqref="AJ87">
    <cfRule type="containsBlanks" dxfId="628" priority="627">
      <formula>LEN(TRIM(AJ87))=0</formula>
    </cfRule>
  </conditionalFormatting>
  <conditionalFormatting sqref="AL87">
    <cfRule type="containsBlanks" dxfId="627" priority="626">
      <formula>LEN(TRIM(AL87))=0</formula>
    </cfRule>
  </conditionalFormatting>
  <conditionalFormatting sqref="AE88 AC88">
    <cfRule type="expression" dxfId="626" priority="625">
      <formula>AB88&lt;&gt;""</formula>
    </cfRule>
  </conditionalFormatting>
  <conditionalFormatting sqref="AB88">
    <cfRule type="containsBlanks" dxfId="625" priority="624">
      <formula>LEN(TRIM(AB88))=0</formula>
    </cfRule>
  </conditionalFormatting>
  <conditionalFormatting sqref="AD88">
    <cfRule type="containsBlanks" dxfId="624" priority="623">
      <formula>LEN(TRIM(AD88))=0</formula>
    </cfRule>
  </conditionalFormatting>
  <conditionalFormatting sqref="AF88">
    <cfRule type="containsBlanks" dxfId="623" priority="622">
      <formula>LEN(TRIM(AF88))=0</formula>
    </cfRule>
  </conditionalFormatting>
  <conditionalFormatting sqref="AK88 AI88">
    <cfRule type="expression" dxfId="622" priority="621">
      <formula>AH88&lt;&gt;""</formula>
    </cfRule>
  </conditionalFormatting>
  <conditionalFormatting sqref="AH88">
    <cfRule type="containsBlanks" dxfId="621" priority="620">
      <formula>LEN(TRIM(AH88))=0</formula>
    </cfRule>
  </conditionalFormatting>
  <conditionalFormatting sqref="AJ88">
    <cfRule type="containsBlanks" dxfId="620" priority="619">
      <formula>LEN(TRIM(AJ88))=0</formula>
    </cfRule>
  </conditionalFormatting>
  <conditionalFormatting sqref="AL88">
    <cfRule type="containsBlanks" dxfId="619" priority="618">
      <formula>LEN(TRIM(AL88))=0</formula>
    </cfRule>
  </conditionalFormatting>
  <conditionalFormatting sqref="AS88">
    <cfRule type="expression" dxfId="618" priority="617">
      <formula>AR88&lt;&gt;""</formula>
    </cfRule>
  </conditionalFormatting>
  <conditionalFormatting sqref="AR88">
    <cfRule type="containsBlanks" dxfId="617" priority="616">
      <formula>LEN(TRIM(AR88))=0</formula>
    </cfRule>
  </conditionalFormatting>
  <conditionalFormatting sqref="AT88">
    <cfRule type="containsBlanks" dxfId="616" priority="615">
      <formula>LEN(TRIM(AT88))=0</formula>
    </cfRule>
  </conditionalFormatting>
  <conditionalFormatting sqref="AE89 AC89">
    <cfRule type="expression" dxfId="615" priority="614">
      <formula>AB89&lt;&gt;""</formula>
    </cfRule>
  </conditionalFormatting>
  <conditionalFormatting sqref="AB89">
    <cfRule type="containsBlanks" dxfId="614" priority="613">
      <formula>LEN(TRIM(AB89))=0</formula>
    </cfRule>
  </conditionalFormatting>
  <conditionalFormatting sqref="AD89">
    <cfRule type="containsBlanks" dxfId="613" priority="612">
      <formula>LEN(TRIM(AD89))=0</formula>
    </cfRule>
  </conditionalFormatting>
  <conditionalFormatting sqref="AF89">
    <cfRule type="containsBlanks" dxfId="612" priority="611">
      <formula>LEN(TRIM(AF89))=0</formula>
    </cfRule>
  </conditionalFormatting>
  <conditionalFormatting sqref="AK89 AI89">
    <cfRule type="expression" dxfId="611" priority="610">
      <formula>AH89&lt;&gt;""</formula>
    </cfRule>
  </conditionalFormatting>
  <conditionalFormatting sqref="AH89">
    <cfRule type="containsBlanks" dxfId="610" priority="609">
      <formula>LEN(TRIM(AH89))=0</formula>
    </cfRule>
  </conditionalFormatting>
  <conditionalFormatting sqref="AJ89">
    <cfRule type="containsBlanks" dxfId="609" priority="608">
      <formula>LEN(TRIM(AJ89))=0</formula>
    </cfRule>
  </conditionalFormatting>
  <conditionalFormatting sqref="AL89">
    <cfRule type="containsBlanks" dxfId="608" priority="607">
      <formula>LEN(TRIM(AL89))=0</formula>
    </cfRule>
  </conditionalFormatting>
  <conditionalFormatting sqref="AS89">
    <cfRule type="expression" dxfId="607" priority="606">
      <formula>AR89&lt;&gt;""</formula>
    </cfRule>
  </conditionalFormatting>
  <conditionalFormatting sqref="AR89">
    <cfRule type="containsBlanks" dxfId="606" priority="605">
      <formula>LEN(TRIM(AR89))=0</formula>
    </cfRule>
  </conditionalFormatting>
  <conditionalFormatting sqref="AT89">
    <cfRule type="containsBlanks" dxfId="605" priority="604">
      <formula>LEN(TRIM(AT89))=0</formula>
    </cfRule>
  </conditionalFormatting>
  <conditionalFormatting sqref="T90">
    <cfRule type="containsBlanks" dxfId="604" priority="603">
      <formula>LEN(TRIM(T90))=0</formula>
    </cfRule>
  </conditionalFormatting>
  <conditionalFormatting sqref="AE90 AC90">
    <cfRule type="expression" dxfId="603" priority="602">
      <formula>AB90&lt;&gt;""</formula>
    </cfRule>
  </conditionalFormatting>
  <conditionalFormatting sqref="AB90">
    <cfRule type="containsBlanks" dxfId="602" priority="601">
      <formula>LEN(TRIM(AB90))=0</formula>
    </cfRule>
  </conditionalFormatting>
  <conditionalFormatting sqref="AD90">
    <cfRule type="containsBlanks" dxfId="601" priority="600">
      <formula>LEN(TRIM(AD90))=0</formula>
    </cfRule>
  </conditionalFormatting>
  <conditionalFormatting sqref="AF90">
    <cfRule type="containsBlanks" dxfId="600" priority="599">
      <formula>LEN(TRIM(AF90))=0</formula>
    </cfRule>
  </conditionalFormatting>
  <conditionalFormatting sqref="AK90 AI90">
    <cfRule type="expression" dxfId="599" priority="598">
      <formula>AH90&lt;&gt;""</formula>
    </cfRule>
  </conditionalFormatting>
  <conditionalFormatting sqref="AH90">
    <cfRule type="containsBlanks" dxfId="598" priority="597">
      <formula>LEN(TRIM(AH90))=0</formula>
    </cfRule>
  </conditionalFormatting>
  <conditionalFormatting sqref="AJ90">
    <cfRule type="containsBlanks" dxfId="597" priority="596">
      <formula>LEN(TRIM(AJ90))=0</formula>
    </cfRule>
  </conditionalFormatting>
  <conditionalFormatting sqref="AL90">
    <cfRule type="containsBlanks" dxfId="596" priority="595">
      <formula>LEN(TRIM(AL90))=0</formula>
    </cfRule>
  </conditionalFormatting>
  <conditionalFormatting sqref="AU90 AS90">
    <cfRule type="expression" dxfId="595" priority="594">
      <formula>AR90&lt;&gt;""</formula>
    </cfRule>
  </conditionalFormatting>
  <conditionalFormatting sqref="AR90">
    <cfRule type="containsBlanks" dxfId="594" priority="593">
      <formula>LEN(TRIM(AR90))=0</formula>
    </cfRule>
  </conditionalFormatting>
  <conditionalFormatting sqref="AT90">
    <cfRule type="containsBlanks" dxfId="593" priority="592">
      <formula>LEN(TRIM(AT90))=0</formula>
    </cfRule>
  </conditionalFormatting>
  <conditionalFormatting sqref="AV90">
    <cfRule type="containsBlanks" dxfId="592" priority="591">
      <formula>LEN(TRIM(AV90))=0</formula>
    </cfRule>
  </conditionalFormatting>
  <conditionalFormatting sqref="AE91 AC91">
    <cfRule type="expression" dxfId="591" priority="590">
      <formula>AB91&lt;&gt;""</formula>
    </cfRule>
  </conditionalFormatting>
  <conditionalFormatting sqref="AB91">
    <cfRule type="containsBlanks" dxfId="590" priority="589">
      <formula>LEN(TRIM(AB91))=0</formula>
    </cfRule>
  </conditionalFormatting>
  <conditionalFormatting sqref="AD91">
    <cfRule type="containsBlanks" dxfId="589" priority="588">
      <formula>LEN(TRIM(AD91))=0</formula>
    </cfRule>
  </conditionalFormatting>
  <conditionalFormatting sqref="AF91">
    <cfRule type="containsBlanks" dxfId="588" priority="587">
      <formula>LEN(TRIM(AF91))=0</formula>
    </cfRule>
  </conditionalFormatting>
  <conditionalFormatting sqref="AK91 AI91">
    <cfRule type="expression" dxfId="587" priority="586">
      <formula>AH91&lt;&gt;""</formula>
    </cfRule>
  </conditionalFormatting>
  <conditionalFormatting sqref="AH91">
    <cfRule type="containsBlanks" dxfId="586" priority="585">
      <formula>LEN(TRIM(AH91))=0</formula>
    </cfRule>
  </conditionalFormatting>
  <conditionalFormatting sqref="AJ91">
    <cfRule type="containsBlanks" dxfId="585" priority="584">
      <formula>LEN(TRIM(AJ91))=0</formula>
    </cfRule>
  </conditionalFormatting>
  <conditionalFormatting sqref="AL91">
    <cfRule type="containsBlanks" dxfId="584" priority="583">
      <formula>LEN(TRIM(AL91))=0</formula>
    </cfRule>
  </conditionalFormatting>
  <conditionalFormatting sqref="AE92 AC92">
    <cfRule type="expression" dxfId="583" priority="582">
      <formula>AB92&lt;&gt;""</formula>
    </cfRule>
  </conditionalFormatting>
  <conditionalFormatting sqref="AB92">
    <cfRule type="containsBlanks" dxfId="582" priority="581">
      <formula>LEN(TRIM(AB92))=0</formula>
    </cfRule>
  </conditionalFormatting>
  <conditionalFormatting sqref="AD92">
    <cfRule type="containsBlanks" dxfId="581" priority="580">
      <formula>LEN(TRIM(AD92))=0</formula>
    </cfRule>
  </conditionalFormatting>
  <conditionalFormatting sqref="AF92">
    <cfRule type="containsBlanks" dxfId="580" priority="579">
      <formula>LEN(TRIM(AF92))=0</formula>
    </cfRule>
  </conditionalFormatting>
  <conditionalFormatting sqref="AK92 AI92">
    <cfRule type="expression" dxfId="579" priority="578">
      <formula>AH92&lt;&gt;""</formula>
    </cfRule>
  </conditionalFormatting>
  <conditionalFormatting sqref="AH92">
    <cfRule type="containsBlanks" dxfId="578" priority="577">
      <formula>LEN(TRIM(AH92))=0</formula>
    </cfRule>
  </conditionalFormatting>
  <conditionalFormatting sqref="AJ92">
    <cfRule type="containsBlanks" dxfId="577" priority="576">
      <formula>LEN(TRIM(AJ92))=0</formula>
    </cfRule>
  </conditionalFormatting>
  <conditionalFormatting sqref="AL92">
    <cfRule type="containsBlanks" dxfId="576" priority="575">
      <formula>LEN(TRIM(AL92))=0</formula>
    </cfRule>
  </conditionalFormatting>
  <conditionalFormatting sqref="T93">
    <cfRule type="containsBlanks" dxfId="575" priority="574">
      <formula>LEN(TRIM(T93))=0</formula>
    </cfRule>
  </conditionalFormatting>
  <conditionalFormatting sqref="AE93 AC93">
    <cfRule type="expression" dxfId="574" priority="573">
      <formula>AB93&lt;&gt;""</formula>
    </cfRule>
  </conditionalFormatting>
  <conditionalFormatting sqref="AB93">
    <cfRule type="containsBlanks" dxfId="573" priority="572">
      <formula>LEN(TRIM(AB93))=0</formula>
    </cfRule>
  </conditionalFormatting>
  <conditionalFormatting sqref="AD93">
    <cfRule type="containsBlanks" dxfId="572" priority="571">
      <formula>LEN(TRIM(AD93))=0</formula>
    </cfRule>
  </conditionalFormatting>
  <conditionalFormatting sqref="AF93">
    <cfRule type="containsBlanks" dxfId="571" priority="570">
      <formula>LEN(TRIM(AF93))=0</formula>
    </cfRule>
  </conditionalFormatting>
  <conditionalFormatting sqref="AK93 AI93">
    <cfRule type="expression" dxfId="570" priority="569">
      <formula>AH93&lt;&gt;""</formula>
    </cfRule>
  </conditionalFormatting>
  <conditionalFormatting sqref="AH93">
    <cfRule type="containsBlanks" dxfId="569" priority="568">
      <formula>LEN(TRIM(AH93))=0</formula>
    </cfRule>
  </conditionalFormatting>
  <conditionalFormatting sqref="AJ93">
    <cfRule type="containsBlanks" dxfId="568" priority="567">
      <formula>LEN(TRIM(AJ93))=0</formula>
    </cfRule>
  </conditionalFormatting>
  <conditionalFormatting sqref="AL93">
    <cfRule type="containsBlanks" dxfId="567" priority="566">
      <formula>LEN(TRIM(AL93))=0</formula>
    </cfRule>
  </conditionalFormatting>
  <conditionalFormatting sqref="T94">
    <cfRule type="containsBlanks" dxfId="566" priority="565">
      <formula>LEN(TRIM(T94))=0</formula>
    </cfRule>
  </conditionalFormatting>
  <conditionalFormatting sqref="AI94">
    <cfRule type="expression" dxfId="565" priority="564">
      <formula>AH94&lt;&gt;""</formula>
    </cfRule>
  </conditionalFormatting>
  <conditionalFormatting sqref="AH94">
    <cfRule type="containsBlanks" dxfId="564" priority="563">
      <formula>LEN(TRIM(AH94))=0</formula>
    </cfRule>
  </conditionalFormatting>
  <conditionalFormatting sqref="AJ94">
    <cfRule type="containsBlanks" dxfId="563" priority="562">
      <formula>LEN(TRIM(AJ94))=0</formula>
    </cfRule>
  </conditionalFormatting>
  <conditionalFormatting sqref="T95">
    <cfRule type="containsBlanks" dxfId="562" priority="561">
      <formula>LEN(TRIM(T95))=0</formula>
    </cfRule>
  </conditionalFormatting>
  <conditionalFormatting sqref="AE95 AC95">
    <cfRule type="expression" dxfId="561" priority="560">
      <formula>AB95&lt;&gt;""</formula>
    </cfRule>
  </conditionalFormatting>
  <conditionalFormatting sqref="AB95">
    <cfRule type="containsBlanks" dxfId="560" priority="559">
      <formula>LEN(TRIM(AB95))=0</formula>
    </cfRule>
  </conditionalFormatting>
  <conditionalFormatting sqref="AD95">
    <cfRule type="containsBlanks" dxfId="559" priority="558">
      <formula>LEN(TRIM(AD95))=0</formula>
    </cfRule>
  </conditionalFormatting>
  <conditionalFormatting sqref="AF95">
    <cfRule type="containsBlanks" dxfId="558" priority="557">
      <formula>LEN(TRIM(AF95))=0</formula>
    </cfRule>
  </conditionalFormatting>
  <conditionalFormatting sqref="AK95 AI95">
    <cfRule type="expression" dxfId="557" priority="556">
      <formula>AH95&lt;&gt;""</formula>
    </cfRule>
  </conditionalFormatting>
  <conditionalFormatting sqref="AH95">
    <cfRule type="containsBlanks" dxfId="556" priority="555">
      <formula>LEN(TRIM(AH95))=0</formula>
    </cfRule>
  </conditionalFormatting>
  <conditionalFormatting sqref="AJ95">
    <cfRule type="containsBlanks" dxfId="555" priority="554">
      <formula>LEN(TRIM(AJ95))=0</formula>
    </cfRule>
  </conditionalFormatting>
  <conditionalFormatting sqref="AL95">
    <cfRule type="containsBlanks" dxfId="554" priority="553">
      <formula>LEN(TRIM(AL95))=0</formula>
    </cfRule>
  </conditionalFormatting>
  <conditionalFormatting sqref="T97">
    <cfRule type="containsBlanks" dxfId="553" priority="552">
      <formula>LEN(TRIM(T97))=0</formula>
    </cfRule>
  </conditionalFormatting>
  <conditionalFormatting sqref="AE97 AC97">
    <cfRule type="expression" dxfId="552" priority="551">
      <formula>AB97&lt;&gt;""</formula>
    </cfRule>
  </conditionalFormatting>
  <conditionalFormatting sqref="AB97">
    <cfRule type="containsBlanks" dxfId="551" priority="550">
      <formula>LEN(TRIM(AB97))=0</formula>
    </cfRule>
  </conditionalFormatting>
  <conditionalFormatting sqref="AD97">
    <cfRule type="containsBlanks" dxfId="550" priority="549">
      <formula>LEN(TRIM(AD97))=0</formula>
    </cfRule>
  </conditionalFormatting>
  <conditionalFormatting sqref="AF97">
    <cfRule type="containsBlanks" dxfId="549" priority="548">
      <formula>LEN(TRIM(AF97))=0</formula>
    </cfRule>
  </conditionalFormatting>
  <conditionalFormatting sqref="AK97 AI97">
    <cfRule type="expression" dxfId="548" priority="547">
      <formula>AH97&lt;&gt;""</formula>
    </cfRule>
  </conditionalFormatting>
  <conditionalFormatting sqref="AH97">
    <cfRule type="containsBlanks" dxfId="547" priority="546">
      <formula>LEN(TRIM(AH97))=0</formula>
    </cfRule>
  </conditionalFormatting>
  <conditionalFormatting sqref="AJ97">
    <cfRule type="containsBlanks" dxfId="546" priority="545">
      <formula>LEN(TRIM(AJ97))=0</formula>
    </cfRule>
  </conditionalFormatting>
  <conditionalFormatting sqref="AL97">
    <cfRule type="containsBlanks" dxfId="545" priority="544">
      <formula>LEN(TRIM(AL97))=0</formula>
    </cfRule>
  </conditionalFormatting>
  <conditionalFormatting sqref="T98">
    <cfRule type="containsBlanks" dxfId="544" priority="543">
      <formula>LEN(TRIM(T98))=0</formula>
    </cfRule>
  </conditionalFormatting>
  <conditionalFormatting sqref="AE98 AC98">
    <cfRule type="expression" dxfId="543" priority="542">
      <formula>AB98&lt;&gt;""</formula>
    </cfRule>
  </conditionalFormatting>
  <conditionalFormatting sqref="AB98">
    <cfRule type="containsBlanks" dxfId="542" priority="541">
      <formula>LEN(TRIM(AB98))=0</formula>
    </cfRule>
  </conditionalFormatting>
  <conditionalFormatting sqref="AD98">
    <cfRule type="containsBlanks" dxfId="541" priority="540">
      <formula>LEN(TRIM(AD98))=0</formula>
    </cfRule>
  </conditionalFormatting>
  <conditionalFormatting sqref="AF98">
    <cfRule type="containsBlanks" dxfId="540" priority="539">
      <formula>LEN(TRIM(AF98))=0</formula>
    </cfRule>
  </conditionalFormatting>
  <conditionalFormatting sqref="AK98 AI98">
    <cfRule type="expression" dxfId="539" priority="538">
      <formula>AH98&lt;&gt;""</formula>
    </cfRule>
  </conditionalFormatting>
  <conditionalFormatting sqref="AH98">
    <cfRule type="containsBlanks" dxfId="538" priority="537">
      <formula>LEN(TRIM(AH98))=0</formula>
    </cfRule>
  </conditionalFormatting>
  <conditionalFormatting sqref="AJ98">
    <cfRule type="containsBlanks" dxfId="537" priority="536">
      <formula>LEN(TRIM(AJ98))=0</formula>
    </cfRule>
  </conditionalFormatting>
  <conditionalFormatting sqref="AL98">
    <cfRule type="containsBlanks" dxfId="536" priority="535">
      <formula>LEN(TRIM(AL98))=0</formula>
    </cfRule>
  </conditionalFormatting>
  <conditionalFormatting sqref="AE99 AC99">
    <cfRule type="expression" dxfId="535" priority="534">
      <formula>AB99&lt;&gt;""</formula>
    </cfRule>
  </conditionalFormatting>
  <conditionalFormatting sqref="AB99">
    <cfRule type="containsBlanks" dxfId="534" priority="533">
      <formula>LEN(TRIM(AB99))=0</formula>
    </cfRule>
  </conditionalFormatting>
  <conditionalFormatting sqref="AD99">
    <cfRule type="containsBlanks" dxfId="533" priority="532">
      <formula>LEN(TRIM(AD99))=0</formula>
    </cfRule>
  </conditionalFormatting>
  <conditionalFormatting sqref="AF99">
    <cfRule type="containsBlanks" dxfId="532" priority="531">
      <formula>LEN(TRIM(AF99))=0</formula>
    </cfRule>
  </conditionalFormatting>
  <conditionalFormatting sqref="AK99 AI99">
    <cfRule type="expression" dxfId="531" priority="530">
      <formula>AH99&lt;&gt;""</formula>
    </cfRule>
  </conditionalFormatting>
  <conditionalFormatting sqref="AH99">
    <cfRule type="containsBlanks" dxfId="530" priority="529">
      <formula>LEN(TRIM(AH99))=0</formula>
    </cfRule>
  </conditionalFormatting>
  <conditionalFormatting sqref="AJ99">
    <cfRule type="containsBlanks" dxfId="529" priority="528">
      <formula>LEN(TRIM(AJ99))=0</formula>
    </cfRule>
  </conditionalFormatting>
  <conditionalFormatting sqref="AL99">
    <cfRule type="containsBlanks" dxfId="528" priority="527">
      <formula>LEN(TRIM(AL99))=0</formula>
    </cfRule>
  </conditionalFormatting>
  <conditionalFormatting sqref="T100">
    <cfRule type="containsBlanks" dxfId="527" priority="526">
      <formula>LEN(TRIM(T100))=0</formula>
    </cfRule>
  </conditionalFormatting>
  <conditionalFormatting sqref="AE100 AC100">
    <cfRule type="expression" dxfId="526" priority="525">
      <formula>AB100&lt;&gt;""</formula>
    </cfRule>
  </conditionalFormatting>
  <conditionalFormatting sqref="AB100">
    <cfRule type="containsBlanks" dxfId="525" priority="524">
      <formula>LEN(TRIM(AB100))=0</formula>
    </cfRule>
  </conditionalFormatting>
  <conditionalFormatting sqref="AD100">
    <cfRule type="containsBlanks" dxfId="524" priority="523">
      <formula>LEN(TRIM(AD100))=0</formula>
    </cfRule>
  </conditionalFormatting>
  <conditionalFormatting sqref="AF100">
    <cfRule type="containsBlanks" dxfId="523" priority="522">
      <formula>LEN(TRIM(AF100))=0</formula>
    </cfRule>
  </conditionalFormatting>
  <conditionalFormatting sqref="AK100 AI100">
    <cfRule type="expression" dxfId="522" priority="521">
      <formula>AH100&lt;&gt;""</formula>
    </cfRule>
  </conditionalFormatting>
  <conditionalFormatting sqref="AH100">
    <cfRule type="containsBlanks" dxfId="521" priority="520">
      <formula>LEN(TRIM(AH100))=0</formula>
    </cfRule>
  </conditionalFormatting>
  <conditionalFormatting sqref="AJ100">
    <cfRule type="containsBlanks" dxfId="520" priority="519">
      <formula>LEN(TRIM(AJ100))=0</formula>
    </cfRule>
  </conditionalFormatting>
  <conditionalFormatting sqref="AL100">
    <cfRule type="containsBlanks" dxfId="519" priority="518">
      <formula>LEN(TRIM(AL100))=0</formula>
    </cfRule>
  </conditionalFormatting>
  <conditionalFormatting sqref="T101">
    <cfRule type="containsBlanks" dxfId="518" priority="517">
      <formula>LEN(TRIM(T101))=0</formula>
    </cfRule>
  </conditionalFormatting>
  <conditionalFormatting sqref="AE101 AC101">
    <cfRule type="expression" dxfId="517" priority="516">
      <formula>AB101&lt;&gt;""</formula>
    </cfRule>
  </conditionalFormatting>
  <conditionalFormatting sqref="AB101">
    <cfRule type="containsBlanks" dxfId="516" priority="515">
      <formula>LEN(TRIM(AB101))=0</formula>
    </cfRule>
  </conditionalFormatting>
  <conditionalFormatting sqref="AD101">
    <cfRule type="containsBlanks" dxfId="515" priority="514">
      <formula>LEN(TRIM(AD101))=0</formula>
    </cfRule>
  </conditionalFormatting>
  <conditionalFormatting sqref="AF101">
    <cfRule type="containsBlanks" dxfId="514" priority="513">
      <formula>LEN(TRIM(AF101))=0</formula>
    </cfRule>
  </conditionalFormatting>
  <conditionalFormatting sqref="AK101 AI101">
    <cfRule type="expression" dxfId="513" priority="512">
      <formula>AH101&lt;&gt;""</formula>
    </cfRule>
  </conditionalFormatting>
  <conditionalFormatting sqref="AH101">
    <cfRule type="containsBlanks" dxfId="512" priority="511">
      <formula>LEN(TRIM(AH101))=0</formula>
    </cfRule>
  </conditionalFormatting>
  <conditionalFormatting sqref="AJ101">
    <cfRule type="containsBlanks" dxfId="511" priority="510">
      <formula>LEN(TRIM(AJ101))=0</formula>
    </cfRule>
  </conditionalFormatting>
  <conditionalFormatting sqref="AL101">
    <cfRule type="containsBlanks" dxfId="510" priority="509">
      <formula>LEN(TRIM(AL101))=0</formula>
    </cfRule>
  </conditionalFormatting>
  <conditionalFormatting sqref="AE102 AC102">
    <cfRule type="expression" dxfId="509" priority="508">
      <formula>AB102&lt;&gt;""</formula>
    </cfRule>
  </conditionalFormatting>
  <conditionalFormatting sqref="AB102">
    <cfRule type="containsBlanks" dxfId="508" priority="507">
      <formula>LEN(TRIM(AB102))=0</formula>
    </cfRule>
  </conditionalFormatting>
  <conditionalFormatting sqref="AD102">
    <cfRule type="containsBlanks" dxfId="507" priority="506">
      <formula>LEN(TRIM(AD102))=0</formula>
    </cfRule>
  </conditionalFormatting>
  <conditionalFormatting sqref="AF102">
    <cfRule type="containsBlanks" dxfId="506" priority="505">
      <formula>LEN(TRIM(AF102))=0</formula>
    </cfRule>
  </conditionalFormatting>
  <conditionalFormatting sqref="AK102 AI102">
    <cfRule type="expression" dxfId="505" priority="504">
      <formula>AH102&lt;&gt;""</formula>
    </cfRule>
  </conditionalFormatting>
  <conditionalFormatting sqref="AH102">
    <cfRule type="containsBlanks" dxfId="504" priority="503">
      <formula>LEN(TRIM(AH102))=0</formula>
    </cfRule>
  </conditionalFormatting>
  <conditionalFormatting sqref="AJ102">
    <cfRule type="containsBlanks" dxfId="503" priority="502">
      <formula>LEN(TRIM(AJ102))=0</formula>
    </cfRule>
  </conditionalFormatting>
  <conditionalFormatting sqref="AL102">
    <cfRule type="containsBlanks" dxfId="502" priority="501">
      <formula>LEN(TRIM(AL102))=0</formula>
    </cfRule>
  </conditionalFormatting>
  <conditionalFormatting sqref="T103">
    <cfRule type="containsBlanks" dxfId="501" priority="500">
      <formula>LEN(TRIM(T103))=0</formula>
    </cfRule>
  </conditionalFormatting>
  <conditionalFormatting sqref="AE103 AC103">
    <cfRule type="expression" dxfId="500" priority="499">
      <formula>AB103&lt;&gt;""</formula>
    </cfRule>
  </conditionalFormatting>
  <conditionalFormatting sqref="AB103">
    <cfRule type="containsBlanks" dxfId="499" priority="498">
      <formula>LEN(TRIM(AB103))=0</formula>
    </cfRule>
  </conditionalFormatting>
  <conditionalFormatting sqref="AD103">
    <cfRule type="containsBlanks" dxfId="498" priority="497">
      <formula>LEN(TRIM(AD103))=0</formula>
    </cfRule>
  </conditionalFormatting>
  <conditionalFormatting sqref="AF103">
    <cfRule type="containsBlanks" dxfId="497" priority="496">
      <formula>LEN(TRIM(AF103))=0</formula>
    </cfRule>
  </conditionalFormatting>
  <conditionalFormatting sqref="AI103">
    <cfRule type="expression" dxfId="496" priority="495">
      <formula>AH103&lt;&gt;""</formula>
    </cfRule>
  </conditionalFormatting>
  <conditionalFormatting sqref="AH103">
    <cfRule type="containsBlanks" dxfId="495" priority="494">
      <formula>LEN(TRIM(AH103))=0</formula>
    </cfRule>
  </conditionalFormatting>
  <conditionalFormatting sqref="AJ103">
    <cfRule type="containsBlanks" dxfId="494" priority="493">
      <formula>LEN(TRIM(AJ103))=0</formula>
    </cfRule>
  </conditionalFormatting>
  <conditionalFormatting sqref="AE104 AC104">
    <cfRule type="expression" dxfId="493" priority="492">
      <formula>AB104&lt;&gt;""</formula>
    </cfRule>
  </conditionalFormatting>
  <conditionalFormatting sqref="AB104">
    <cfRule type="containsBlanks" dxfId="492" priority="491">
      <formula>LEN(TRIM(AB104))=0</formula>
    </cfRule>
  </conditionalFormatting>
  <conditionalFormatting sqref="AD104">
    <cfRule type="containsBlanks" dxfId="491" priority="490">
      <formula>LEN(TRIM(AD104))=0</formula>
    </cfRule>
  </conditionalFormatting>
  <conditionalFormatting sqref="AF104">
    <cfRule type="containsBlanks" dxfId="490" priority="489">
      <formula>LEN(TRIM(AF104))=0</formula>
    </cfRule>
  </conditionalFormatting>
  <conditionalFormatting sqref="AK104 AI104">
    <cfRule type="expression" dxfId="489" priority="488">
      <formula>AH104&lt;&gt;""</formula>
    </cfRule>
  </conditionalFormatting>
  <conditionalFormatting sqref="AH104">
    <cfRule type="containsBlanks" dxfId="488" priority="487">
      <formula>LEN(TRIM(AH104))=0</formula>
    </cfRule>
  </conditionalFormatting>
  <conditionalFormatting sqref="AJ104">
    <cfRule type="containsBlanks" dxfId="487" priority="486">
      <formula>LEN(TRIM(AJ104))=0</formula>
    </cfRule>
  </conditionalFormatting>
  <conditionalFormatting sqref="AL104">
    <cfRule type="containsBlanks" dxfId="486" priority="485">
      <formula>LEN(TRIM(AL104))=0</formula>
    </cfRule>
  </conditionalFormatting>
  <conditionalFormatting sqref="AR104">
    <cfRule type="containsBlanks" dxfId="485" priority="484">
      <formula>LEN(TRIM(AR104))=0</formula>
    </cfRule>
  </conditionalFormatting>
  <conditionalFormatting sqref="AI105 AK105">
    <cfRule type="expression" dxfId="484" priority="483">
      <formula>AH105&lt;&gt;""</formula>
    </cfRule>
  </conditionalFormatting>
  <conditionalFormatting sqref="AH105">
    <cfRule type="containsBlanks" dxfId="483" priority="482">
      <formula>LEN(TRIM(AH105))=0</formula>
    </cfRule>
  </conditionalFormatting>
  <conditionalFormatting sqref="AJ105">
    <cfRule type="containsBlanks" dxfId="482" priority="481">
      <formula>LEN(TRIM(AJ105))=0</formula>
    </cfRule>
  </conditionalFormatting>
  <conditionalFormatting sqref="AL105">
    <cfRule type="containsBlanks" dxfId="481" priority="480">
      <formula>LEN(TRIM(AL105))=0</formula>
    </cfRule>
  </conditionalFormatting>
  <conditionalFormatting sqref="T106">
    <cfRule type="containsBlanks" dxfId="480" priority="479">
      <formula>LEN(TRIM(T106))=0</formula>
    </cfRule>
  </conditionalFormatting>
  <conditionalFormatting sqref="AE106 AC106">
    <cfRule type="expression" dxfId="479" priority="478">
      <formula>AB106&lt;&gt;""</formula>
    </cfRule>
  </conditionalFormatting>
  <conditionalFormatting sqref="AB106">
    <cfRule type="containsBlanks" dxfId="478" priority="477">
      <formula>LEN(TRIM(AB106))=0</formula>
    </cfRule>
  </conditionalFormatting>
  <conditionalFormatting sqref="AD106">
    <cfRule type="containsBlanks" dxfId="477" priority="476">
      <formula>LEN(TRIM(AD106))=0</formula>
    </cfRule>
  </conditionalFormatting>
  <conditionalFormatting sqref="AF106">
    <cfRule type="containsBlanks" dxfId="476" priority="475">
      <formula>LEN(TRIM(AF106))=0</formula>
    </cfRule>
  </conditionalFormatting>
  <conditionalFormatting sqref="AK106 AI106">
    <cfRule type="expression" dxfId="475" priority="474">
      <formula>AH106&lt;&gt;""</formula>
    </cfRule>
  </conditionalFormatting>
  <conditionalFormatting sqref="AH106">
    <cfRule type="containsBlanks" dxfId="474" priority="473">
      <formula>LEN(TRIM(AH106))=0</formula>
    </cfRule>
  </conditionalFormatting>
  <conditionalFormatting sqref="AJ106">
    <cfRule type="containsBlanks" dxfId="473" priority="472">
      <formula>LEN(TRIM(AJ106))=0</formula>
    </cfRule>
  </conditionalFormatting>
  <conditionalFormatting sqref="AL106">
    <cfRule type="containsBlanks" dxfId="472" priority="471">
      <formula>LEN(TRIM(AL106))=0</formula>
    </cfRule>
  </conditionalFormatting>
  <conditionalFormatting sqref="AS106">
    <cfRule type="expression" dxfId="471" priority="470">
      <formula>AR106&lt;&gt;""</formula>
    </cfRule>
  </conditionalFormatting>
  <conditionalFormatting sqref="AR106">
    <cfRule type="containsBlanks" dxfId="470" priority="469">
      <formula>LEN(TRIM(AR106))=0</formula>
    </cfRule>
  </conditionalFormatting>
  <conditionalFormatting sqref="AT106">
    <cfRule type="containsBlanks" dxfId="469" priority="468">
      <formula>LEN(TRIM(AT106))=0</formula>
    </cfRule>
  </conditionalFormatting>
  <conditionalFormatting sqref="T107">
    <cfRule type="containsBlanks" dxfId="468" priority="467">
      <formula>LEN(TRIM(T107))=0</formula>
    </cfRule>
  </conditionalFormatting>
  <conditionalFormatting sqref="AC107">
    <cfRule type="expression" dxfId="467" priority="466">
      <formula>AB107&lt;&gt;""</formula>
    </cfRule>
  </conditionalFormatting>
  <conditionalFormatting sqref="AB107">
    <cfRule type="containsBlanks" dxfId="466" priority="465">
      <formula>LEN(TRIM(AB107))=0</formula>
    </cfRule>
  </conditionalFormatting>
  <conditionalFormatting sqref="AD107">
    <cfRule type="containsBlanks" dxfId="465" priority="464">
      <formula>LEN(TRIM(AD107))=0</formula>
    </cfRule>
  </conditionalFormatting>
  <conditionalFormatting sqref="AI107">
    <cfRule type="expression" dxfId="464" priority="463">
      <formula>AH107&lt;&gt;""</formula>
    </cfRule>
  </conditionalFormatting>
  <conditionalFormatting sqref="AH107">
    <cfRule type="containsBlanks" dxfId="463" priority="462">
      <formula>LEN(TRIM(AH107))=0</formula>
    </cfRule>
  </conditionalFormatting>
  <conditionalFormatting sqref="AJ107">
    <cfRule type="containsBlanks" dxfId="462" priority="461">
      <formula>LEN(TRIM(AJ107))=0</formula>
    </cfRule>
  </conditionalFormatting>
  <conditionalFormatting sqref="AS107">
    <cfRule type="expression" dxfId="461" priority="460">
      <formula>AR107&lt;&gt;""</formula>
    </cfRule>
  </conditionalFormatting>
  <conditionalFormatting sqref="AR107">
    <cfRule type="containsBlanks" dxfId="460" priority="459">
      <formula>LEN(TRIM(AR107))=0</formula>
    </cfRule>
  </conditionalFormatting>
  <conditionalFormatting sqref="AT107">
    <cfRule type="containsBlanks" dxfId="459" priority="458">
      <formula>LEN(TRIM(AT107))=0</formula>
    </cfRule>
  </conditionalFormatting>
  <conditionalFormatting sqref="T108">
    <cfRule type="containsBlanks" dxfId="458" priority="457">
      <formula>LEN(TRIM(T108))=0</formula>
    </cfRule>
  </conditionalFormatting>
  <conditionalFormatting sqref="AB108">
    <cfRule type="containsBlanks" dxfId="457" priority="456">
      <formula>LEN(TRIM(AB108))=0</formula>
    </cfRule>
  </conditionalFormatting>
  <conditionalFormatting sqref="AH108">
    <cfRule type="containsBlanks" dxfId="456" priority="455">
      <formula>LEN(TRIM(AH108))=0</formula>
    </cfRule>
  </conditionalFormatting>
  <conditionalFormatting sqref="AR108">
    <cfRule type="containsBlanks" dxfId="455" priority="454">
      <formula>LEN(TRIM(AR108))=0</formula>
    </cfRule>
  </conditionalFormatting>
  <conditionalFormatting sqref="T109">
    <cfRule type="containsBlanks" dxfId="454" priority="453">
      <formula>LEN(TRIM(T109))=0</formula>
    </cfRule>
  </conditionalFormatting>
  <conditionalFormatting sqref="AB109">
    <cfRule type="containsBlanks" dxfId="453" priority="452">
      <formula>LEN(TRIM(AB109))=0</formula>
    </cfRule>
  </conditionalFormatting>
  <conditionalFormatting sqref="AH109">
    <cfRule type="containsBlanks" dxfId="452" priority="451">
      <formula>LEN(TRIM(AH109))=0</formula>
    </cfRule>
  </conditionalFormatting>
  <conditionalFormatting sqref="AR109">
    <cfRule type="containsBlanks" dxfId="451" priority="450">
      <formula>LEN(TRIM(AR109))=0</formula>
    </cfRule>
  </conditionalFormatting>
  <conditionalFormatting sqref="T110">
    <cfRule type="containsBlanks" dxfId="450" priority="449">
      <formula>LEN(TRIM(T110))=0</formula>
    </cfRule>
  </conditionalFormatting>
  <conditionalFormatting sqref="AC110">
    <cfRule type="expression" dxfId="449" priority="448">
      <formula>AB110&lt;&gt;""</formula>
    </cfRule>
  </conditionalFormatting>
  <conditionalFormatting sqref="AB110">
    <cfRule type="containsBlanks" dxfId="448" priority="447">
      <formula>LEN(TRIM(AB110))=0</formula>
    </cfRule>
  </conditionalFormatting>
  <conditionalFormatting sqref="AD110">
    <cfRule type="containsBlanks" dxfId="447" priority="446">
      <formula>LEN(TRIM(AD110))=0</formula>
    </cfRule>
  </conditionalFormatting>
  <conditionalFormatting sqref="AI110">
    <cfRule type="expression" dxfId="446" priority="445">
      <formula>AH110&lt;&gt;""</formula>
    </cfRule>
  </conditionalFormatting>
  <conditionalFormatting sqref="AH110">
    <cfRule type="containsBlanks" dxfId="445" priority="444">
      <formula>LEN(TRIM(AH110))=0</formula>
    </cfRule>
  </conditionalFormatting>
  <conditionalFormatting sqref="AJ110">
    <cfRule type="containsBlanks" dxfId="444" priority="443">
      <formula>LEN(TRIM(AJ110))=0</formula>
    </cfRule>
  </conditionalFormatting>
  <conditionalFormatting sqref="AS110">
    <cfRule type="expression" dxfId="443" priority="442">
      <formula>AR110&lt;&gt;""</formula>
    </cfRule>
  </conditionalFormatting>
  <conditionalFormatting sqref="AR110">
    <cfRule type="containsBlanks" dxfId="442" priority="441">
      <formula>LEN(TRIM(AR110))=0</formula>
    </cfRule>
  </conditionalFormatting>
  <conditionalFormatting sqref="AT110">
    <cfRule type="containsBlanks" dxfId="441" priority="440">
      <formula>LEN(TRIM(AT110))=0</formula>
    </cfRule>
  </conditionalFormatting>
  <conditionalFormatting sqref="T111">
    <cfRule type="containsBlanks" dxfId="440" priority="439">
      <formula>LEN(TRIM(T111))=0</formula>
    </cfRule>
  </conditionalFormatting>
  <conditionalFormatting sqref="AC111">
    <cfRule type="expression" dxfId="439" priority="438">
      <formula>AB111&lt;&gt;""</formula>
    </cfRule>
  </conditionalFormatting>
  <conditionalFormatting sqref="AB111">
    <cfRule type="containsBlanks" dxfId="438" priority="437">
      <formula>LEN(TRIM(AB111))=0</formula>
    </cfRule>
  </conditionalFormatting>
  <conditionalFormatting sqref="AD111">
    <cfRule type="containsBlanks" dxfId="437" priority="436">
      <formula>LEN(TRIM(AD111))=0</formula>
    </cfRule>
  </conditionalFormatting>
  <conditionalFormatting sqref="AI111">
    <cfRule type="expression" dxfId="436" priority="435">
      <formula>AH111&lt;&gt;""</formula>
    </cfRule>
  </conditionalFormatting>
  <conditionalFormatting sqref="AH111">
    <cfRule type="containsBlanks" dxfId="435" priority="434">
      <formula>LEN(TRIM(AH111))=0</formula>
    </cfRule>
  </conditionalFormatting>
  <conditionalFormatting sqref="AJ111">
    <cfRule type="containsBlanks" dxfId="434" priority="433">
      <formula>LEN(TRIM(AJ111))=0</formula>
    </cfRule>
  </conditionalFormatting>
  <conditionalFormatting sqref="AS111">
    <cfRule type="expression" dxfId="433" priority="432">
      <formula>AR111&lt;&gt;""</formula>
    </cfRule>
  </conditionalFormatting>
  <conditionalFormatting sqref="AR111">
    <cfRule type="containsBlanks" dxfId="432" priority="431">
      <formula>LEN(TRIM(AR111))=0</formula>
    </cfRule>
  </conditionalFormatting>
  <conditionalFormatting sqref="AT111">
    <cfRule type="containsBlanks" dxfId="431" priority="430">
      <formula>LEN(TRIM(AT111))=0</formula>
    </cfRule>
  </conditionalFormatting>
  <conditionalFormatting sqref="AC112">
    <cfRule type="expression" dxfId="430" priority="429">
      <formula>AB112&lt;&gt;""</formula>
    </cfRule>
  </conditionalFormatting>
  <conditionalFormatting sqref="AB112">
    <cfRule type="containsBlanks" dxfId="429" priority="428">
      <formula>LEN(TRIM(AB112))=0</formula>
    </cfRule>
  </conditionalFormatting>
  <conditionalFormatting sqref="AD112">
    <cfRule type="containsBlanks" dxfId="428" priority="427">
      <formula>LEN(TRIM(AD112))=0</formula>
    </cfRule>
  </conditionalFormatting>
  <conditionalFormatting sqref="AI112">
    <cfRule type="expression" dxfId="427" priority="426">
      <formula>AH112&lt;&gt;""</formula>
    </cfRule>
  </conditionalFormatting>
  <conditionalFormatting sqref="AH112">
    <cfRule type="containsBlanks" dxfId="426" priority="425">
      <formula>LEN(TRIM(AH112))=0</formula>
    </cfRule>
  </conditionalFormatting>
  <conditionalFormatting sqref="AJ112">
    <cfRule type="containsBlanks" dxfId="425" priority="424">
      <formula>LEN(TRIM(AJ112))=0</formula>
    </cfRule>
  </conditionalFormatting>
  <conditionalFormatting sqref="AS112">
    <cfRule type="expression" dxfId="424" priority="423">
      <formula>AR112&lt;&gt;""</formula>
    </cfRule>
  </conditionalFormatting>
  <conditionalFormatting sqref="AR112">
    <cfRule type="containsBlanks" dxfId="423" priority="422">
      <formula>LEN(TRIM(AR112))=0</formula>
    </cfRule>
  </conditionalFormatting>
  <conditionalFormatting sqref="AT112">
    <cfRule type="containsBlanks" dxfId="422" priority="421">
      <formula>LEN(TRIM(AT112))=0</formula>
    </cfRule>
  </conditionalFormatting>
  <conditionalFormatting sqref="AY112">
    <cfRule type="expression" dxfId="421" priority="420">
      <formula>AX112&lt;&gt;""</formula>
    </cfRule>
  </conditionalFormatting>
  <conditionalFormatting sqref="AX112">
    <cfRule type="containsBlanks" dxfId="420" priority="419">
      <formula>LEN(TRIM(AX112))=0</formula>
    </cfRule>
  </conditionalFormatting>
  <conditionalFormatting sqref="AZ112">
    <cfRule type="containsBlanks" dxfId="419" priority="418">
      <formula>LEN(TRIM(AZ112))=0</formula>
    </cfRule>
  </conditionalFormatting>
  <conditionalFormatting sqref="T113">
    <cfRule type="containsBlanks" dxfId="418" priority="417">
      <formula>LEN(TRIM(T113))=0</formula>
    </cfRule>
  </conditionalFormatting>
  <conditionalFormatting sqref="X113">
    <cfRule type="containsBlanks" dxfId="417" priority="416">
      <formula>LEN(TRIM(X113))=0</formula>
    </cfRule>
  </conditionalFormatting>
  <conditionalFormatting sqref="AB113">
    <cfRule type="containsBlanks" dxfId="416" priority="415">
      <formula>LEN(TRIM(AB113))=0</formula>
    </cfRule>
  </conditionalFormatting>
  <conditionalFormatting sqref="AH113">
    <cfRule type="containsBlanks" dxfId="415" priority="414">
      <formula>LEN(TRIM(AH113))=0</formula>
    </cfRule>
  </conditionalFormatting>
  <conditionalFormatting sqref="AR113">
    <cfRule type="containsBlanks" dxfId="414" priority="413">
      <formula>LEN(TRIM(AR113))=0</formula>
    </cfRule>
  </conditionalFormatting>
  <conditionalFormatting sqref="AG114 AE114 AC114">
    <cfRule type="expression" dxfId="413" priority="412">
      <formula>AB114&lt;&gt;""</formula>
    </cfRule>
  </conditionalFormatting>
  <conditionalFormatting sqref="AB114">
    <cfRule type="containsBlanks" dxfId="412" priority="411">
      <formula>LEN(TRIM(AB114))=0</formula>
    </cfRule>
  </conditionalFormatting>
  <conditionalFormatting sqref="AD114">
    <cfRule type="containsBlanks" dxfId="411" priority="410">
      <formula>LEN(TRIM(AD114))=0</formula>
    </cfRule>
  </conditionalFormatting>
  <conditionalFormatting sqref="AF114">
    <cfRule type="containsBlanks" dxfId="410" priority="409">
      <formula>LEN(TRIM(AF114))=0</formula>
    </cfRule>
  </conditionalFormatting>
  <conditionalFormatting sqref="AM114 AK114 AI114">
    <cfRule type="expression" dxfId="409" priority="408">
      <formula>AH114&lt;&gt;""</formula>
    </cfRule>
  </conditionalFormatting>
  <conditionalFormatting sqref="AH114">
    <cfRule type="containsBlanks" dxfId="408" priority="407">
      <formula>LEN(TRIM(AH114))=0</formula>
    </cfRule>
  </conditionalFormatting>
  <conditionalFormatting sqref="AJ114">
    <cfRule type="containsBlanks" dxfId="407" priority="406">
      <formula>LEN(TRIM(AJ114))=0</formula>
    </cfRule>
  </conditionalFormatting>
  <conditionalFormatting sqref="AL114">
    <cfRule type="containsBlanks" dxfId="406" priority="405">
      <formula>LEN(TRIM(AL114))=0</formula>
    </cfRule>
  </conditionalFormatting>
  <conditionalFormatting sqref="AW114 AU114 AS114">
    <cfRule type="expression" dxfId="405" priority="404">
      <formula>AR114&lt;&gt;""</formula>
    </cfRule>
  </conditionalFormatting>
  <conditionalFormatting sqref="AR114">
    <cfRule type="containsBlanks" dxfId="404" priority="403">
      <formula>LEN(TRIM(AR114))=0</formula>
    </cfRule>
  </conditionalFormatting>
  <conditionalFormatting sqref="AT114">
    <cfRule type="containsBlanks" dxfId="403" priority="402">
      <formula>LEN(TRIM(AT114))=0</formula>
    </cfRule>
  </conditionalFormatting>
  <conditionalFormatting sqref="AV114">
    <cfRule type="containsBlanks" dxfId="402" priority="401">
      <formula>LEN(TRIM(AV114))=0</formula>
    </cfRule>
  </conditionalFormatting>
  <conditionalFormatting sqref="T116">
    <cfRule type="containsBlanks" dxfId="401" priority="400">
      <formula>LEN(TRIM(T116))=0</formula>
    </cfRule>
  </conditionalFormatting>
  <conditionalFormatting sqref="AE116 AC116">
    <cfRule type="expression" dxfId="400" priority="399">
      <formula>AB116&lt;&gt;""</formula>
    </cfRule>
  </conditionalFormatting>
  <conditionalFormatting sqref="AB116">
    <cfRule type="containsBlanks" dxfId="399" priority="398">
      <formula>LEN(TRIM(AB116))=0</formula>
    </cfRule>
  </conditionalFormatting>
  <conditionalFormatting sqref="AD116">
    <cfRule type="containsBlanks" dxfId="398" priority="397">
      <formula>LEN(TRIM(AD116))=0</formula>
    </cfRule>
  </conditionalFormatting>
  <conditionalFormatting sqref="AF116">
    <cfRule type="containsBlanks" dxfId="397" priority="396">
      <formula>LEN(TRIM(AF116))=0</formula>
    </cfRule>
  </conditionalFormatting>
  <conditionalFormatting sqref="AK116 AI116">
    <cfRule type="expression" dxfId="396" priority="395">
      <formula>AH116&lt;&gt;""</formula>
    </cfRule>
  </conditionalFormatting>
  <conditionalFormatting sqref="AH116">
    <cfRule type="containsBlanks" dxfId="395" priority="394">
      <formula>LEN(TRIM(AH116))=0</formula>
    </cfRule>
  </conditionalFormatting>
  <conditionalFormatting sqref="AJ116">
    <cfRule type="containsBlanks" dxfId="394" priority="393">
      <formula>LEN(TRIM(AJ116))=0</formula>
    </cfRule>
  </conditionalFormatting>
  <conditionalFormatting sqref="AL116">
    <cfRule type="containsBlanks" dxfId="393" priority="392">
      <formula>LEN(TRIM(AL116))=0</formula>
    </cfRule>
  </conditionalFormatting>
  <conditionalFormatting sqref="AE117 AC117">
    <cfRule type="expression" dxfId="392" priority="391">
      <formula>AB117&lt;&gt;""</formula>
    </cfRule>
  </conditionalFormatting>
  <conditionalFormatting sqref="AB117">
    <cfRule type="containsBlanks" dxfId="391" priority="390">
      <formula>LEN(TRIM(AB117))=0</formula>
    </cfRule>
  </conditionalFormatting>
  <conditionalFormatting sqref="AD117">
    <cfRule type="containsBlanks" dxfId="390" priority="389">
      <formula>LEN(TRIM(AD117))=0</formula>
    </cfRule>
  </conditionalFormatting>
  <conditionalFormatting sqref="AF117">
    <cfRule type="containsBlanks" dxfId="389" priority="388">
      <formula>LEN(TRIM(AF117))=0</formula>
    </cfRule>
  </conditionalFormatting>
  <conditionalFormatting sqref="AI117">
    <cfRule type="expression" dxfId="388" priority="387">
      <formula>AH117&lt;&gt;""</formula>
    </cfRule>
  </conditionalFormatting>
  <conditionalFormatting sqref="AH117">
    <cfRule type="containsBlanks" dxfId="387" priority="386">
      <formula>LEN(TRIM(AH117))=0</formula>
    </cfRule>
  </conditionalFormatting>
  <conditionalFormatting sqref="AJ117">
    <cfRule type="containsBlanks" dxfId="386" priority="385">
      <formula>LEN(TRIM(AJ117))=0</formula>
    </cfRule>
  </conditionalFormatting>
  <conditionalFormatting sqref="T118">
    <cfRule type="containsBlanks" dxfId="385" priority="384">
      <formula>LEN(TRIM(T118))=0</formula>
    </cfRule>
  </conditionalFormatting>
  <conditionalFormatting sqref="AE118 AC118">
    <cfRule type="expression" dxfId="384" priority="383">
      <formula>AB118&lt;&gt;""</formula>
    </cfRule>
  </conditionalFormatting>
  <conditionalFormatting sqref="AB118">
    <cfRule type="containsBlanks" dxfId="383" priority="382">
      <formula>LEN(TRIM(AB118))=0</formula>
    </cfRule>
  </conditionalFormatting>
  <conditionalFormatting sqref="AD118">
    <cfRule type="containsBlanks" dxfId="382" priority="381">
      <formula>LEN(TRIM(AD118))=0</formula>
    </cfRule>
  </conditionalFormatting>
  <conditionalFormatting sqref="AF118">
    <cfRule type="containsBlanks" dxfId="381" priority="380">
      <formula>LEN(TRIM(AF118))=0</formula>
    </cfRule>
  </conditionalFormatting>
  <conditionalFormatting sqref="AK118 AI118">
    <cfRule type="expression" dxfId="380" priority="379">
      <formula>AH118&lt;&gt;""</formula>
    </cfRule>
  </conditionalFormatting>
  <conditionalFormatting sqref="AH118">
    <cfRule type="containsBlanks" dxfId="379" priority="378">
      <formula>LEN(TRIM(AH118))=0</formula>
    </cfRule>
  </conditionalFormatting>
  <conditionalFormatting sqref="AJ118">
    <cfRule type="containsBlanks" dxfId="378" priority="377">
      <formula>LEN(TRIM(AJ118))=0</formula>
    </cfRule>
  </conditionalFormatting>
  <conditionalFormatting sqref="AL118">
    <cfRule type="containsBlanks" dxfId="377" priority="376">
      <formula>LEN(TRIM(AL118))=0</formula>
    </cfRule>
  </conditionalFormatting>
  <conditionalFormatting sqref="T119">
    <cfRule type="containsBlanks" dxfId="376" priority="375">
      <formula>LEN(TRIM(T119))=0</formula>
    </cfRule>
  </conditionalFormatting>
  <conditionalFormatting sqref="AE119 AC119">
    <cfRule type="expression" dxfId="375" priority="374">
      <formula>AB119&lt;&gt;""</formula>
    </cfRule>
  </conditionalFormatting>
  <conditionalFormatting sqref="AB119">
    <cfRule type="containsBlanks" dxfId="374" priority="373">
      <formula>LEN(TRIM(AB119))=0</formula>
    </cfRule>
  </conditionalFormatting>
  <conditionalFormatting sqref="AD119">
    <cfRule type="containsBlanks" dxfId="373" priority="372">
      <formula>LEN(TRIM(AD119))=0</formula>
    </cfRule>
  </conditionalFormatting>
  <conditionalFormatting sqref="AF119">
    <cfRule type="containsBlanks" dxfId="372" priority="371">
      <formula>LEN(TRIM(AF119))=0</formula>
    </cfRule>
  </conditionalFormatting>
  <conditionalFormatting sqref="AE120 AC120">
    <cfRule type="expression" dxfId="371" priority="370">
      <formula>AB120&lt;&gt;""</formula>
    </cfRule>
  </conditionalFormatting>
  <conditionalFormatting sqref="AB120">
    <cfRule type="containsBlanks" dxfId="370" priority="369">
      <formula>LEN(TRIM(AB120))=0</formula>
    </cfRule>
  </conditionalFormatting>
  <conditionalFormatting sqref="AD120">
    <cfRule type="containsBlanks" dxfId="369" priority="368">
      <formula>LEN(TRIM(AD120))=0</formula>
    </cfRule>
  </conditionalFormatting>
  <conditionalFormatting sqref="AF120">
    <cfRule type="containsBlanks" dxfId="368" priority="367">
      <formula>LEN(TRIM(AF120))=0</formula>
    </cfRule>
  </conditionalFormatting>
  <conditionalFormatting sqref="AE121 AC121">
    <cfRule type="expression" dxfId="367" priority="366">
      <formula>AB121&lt;&gt;""</formula>
    </cfRule>
  </conditionalFormatting>
  <conditionalFormatting sqref="AB121">
    <cfRule type="containsBlanks" dxfId="366" priority="365">
      <formula>LEN(TRIM(AB121))=0</formula>
    </cfRule>
  </conditionalFormatting>
  <conditionalFormatting sqref="AD121">
    <cfRule type="containsBlanks" dxfId="365" priority="364">
      <formula>LEN(TRIM(AD121))=0</formula>
    </cfRule>
  </conditionalFormatting>
  <conditionalFormatting sqref="AF121">
    <cfRule type="containsBlanks" dxfId="364" priority="363">
      <formula>LEN(TRIM(AF121))=0</formula>
    </cfRule>
  </conditionalFormatting>
  <conditionalFormatting sqref="AK121 AI121">
    <cfRule type="expression" dxfId="363" priority="362">
      <formula>AH121&lt;&gt;""</formula>
    </cfRule>
  </conditionalFormatting>
  <conditionalFormatting sqref="AH121">
    <cfRule type="containsBlanks" dxfId="362" priority="361">
      <formula>LEN(TRIM(AH121))=0</formula>
    </cfRule>
  </conditionalFormatting>
  <conditionalFormatting sqref="AJ121">
    <cfRule type="containsBlanks" dxfId="361" priority="360">
      <formula>LEN(TRIM(AJ121))=0</formula>
    </cfRule>
  </conditionalFormatting>
  <conditionalFormatting sqref="AL121">
    <cfRule type="containsBlanks" dxfId="360" priority="359">
      <formula>LEN(TRIM(AL121))=0</formula>
    </cfRule>
  </conditionalFormatting>
  <conditionalFormatting sqref="AE122 AC122">
    <cfRule type="expression" dxfId="359" priority="358">
      <formula>AB122&lt;&gt;""</formula>
    </cfRule>
  </conditionalFormatting>
  <conditionalFormatting sqref="AB122">
    <cfRule type="containsBlanks" dxfId="358" priority="357">
      <formula>LEN(TRIM(AB122))=0</formula>
    </cfRule>
  </conditionalFormatting>
  <conditionalFormatting sqref="AD122">
    <cfRule type="containsBlanks" dxfId="357" priority="356">
      <formula>LEN(TRIM(AD122))=0</formula>
    </cfRule>
  </conditionalFormatting>
  <conditionalFormatting sqref="AF122">
    <cfRule type="containsBlanks" dxfId="356" priority="355">
      <formula>LEN(TRIM(AF122))=0</formula>
    </cfRule>
  </conditionalFormatting>
  <conditionalFormatting sqref="AK122 AI122">
    <cfRule type="expression" dxfId="355" priority="354">
      <formula>AH122&lt;&gt;""</formula>
    </cfRule>
  </conditionalFormatting>
  <conditionalFormatting sqref="AH122">
    <cfRule type="containsBlanks" dxfId="354" priority="353">
      <formula>LEN(TRIM(AH122))=0</formula>
    </cfRule>
  </conditionalFormatting>
  <conditionalFormatting sqref="AJ122">
    <cfRule type="containsBlanks" dxfId="353" priority="352">
      <formula>LEN(TRIM(AJ122))=0</formula>
    </cfRule>
  </conditionalFormatting>
  <conditionalFormatting sqref="AL122">
    <cfRule type="containsBlanks" dxfId="352" priority="351">
      <formula>LEN(TRIM(AL122))=0</formula>
    </cfRule>
  </conditionalFormatting>
  <conditionalFormatting sqref="AU122 AS122">
    <cfRule type="expression" dxfId="351" priority="350">
      <formula>AR122&lt;&gt;""</formula>
    </cfRule>
  </conditionalFormatting>
  <conditionalFormatting sqref="AR122">
    <cfRule type="containsBlanks" dxfId="350" priority="349">
      <formula>LEN(TRIM(AR122))=0</formula>
    </cfRule>
  </conditionalFormatting>
  <conditionalFormatting sqref="AT122">
    <cfRule type="containsBlanks" dxfId="349" priority="348">
      <formula>LEN(TRIM(AT122))=0</formula>
    </cfRule>
  </conditionalFormatting>
  <conditionalFormatting sqref="AV122">
    <cfRule type="containsBlanks" dxfId="348" priority="347">
      <formula>LEN(TRIM(AV122))=0</formula>
    </cfRule>
  </conditionalFormatting>
  <conditionalFormatting sqref="AB123">
    <cfRule type="containsBlanks" dxfId="347" priority="346">
      <formula>LEN(TRIM(AB123))=0</formula>
    </cfRule>
  </conditionalFormatting>
  <conditionalFormatting sqref="AI123">
    <cfRule type="expression" dxfId="346" priority="345">
      <formula>AH123&lt;&gt;""</formula>
    </cfRule>
  </conditionalFormatting>
  <conditionalFormatting sqref="AJ123">
    <cfRule type="containsBlanks" dxfId="345" priority="344">
      <formula>LEN(TRIM(AJ123))=0</formula>
    </cfRule>
  </conditionalFormatting>
  <conditionalFormatting sqref="AH123">
    <cfRule type="containsBlanks" dxfId="344" priority="343">
      <formula>LEN(TRIM(AH123))=0</formula>
    </cfRule>
  </conditionalFormatting>
  <conditionalFormatting sqref="T124">
    <cfRule type="containsBlanks" dxfId="343" priority="342">
      <formula>LEN(TRIM(T124))=0</formula>
    </cfRule>
  </conditionalFormatting>
  <conditionalFormatting sqref="AE124 AC124">
    <cfRule type="expression" dxfId="342" priority="341">
      <formula>AB124&lt;&gt;""</formula>
    </cfRule>
  </conditionalFormatting>
  <conditionalFormatting sqref="AB124">
    <cfRule type="containsBlanks" dxfId="341" priority="340">
      <formula>LEN(TRIM(AB124))=0</formula>
    </cfRule>
  </conditionalFormatting>
  <conditionalFormatting sqref="AD124">
    <cfRule type="containsBlanks" dxfId="340" priority="339">
      <formula>LEN(TRIM(AD124))=0</formula>
    </cfRule>
  </conditionalFormatting>
  <conditionalFormatting sqref="AF124">
    <cfRule type="containsBlanks" dxfId="339" priority="338">
      <formula>LEN(TRIM(AF124))=0</formula>
    </cfRule>
  </conditionalFormatting>
  <conditionalFormatting sqref="AK124 AI124">
    <cfRule type="expression" dxfId="338" priority="337">
      <formula>AH124&lt;&gt;""</formula>
    </cfRule>
  </conditionalFormatting>
  <conditionalFormatting sqref="AH124">
    <cfRule type="containsBlanks" dxfId="337" priority="336">
      <formula>LEN(TRIM(AH124))=0</formula>
    </cfRule>
  </conditionalFormatting>
  <conditionalFormatting sqref="AJ124">
    <cfRule type="containsBlanks" dxfId="336" priority="335">
      <formula>LEN(TRIM(AJ124))=0</formula>
    </cfRule>
  </conditionalFormatting>
  <conditionalFormatting sqref="AL124">
    <cfRule type="containsBlanks" dxfId="335" priority="334">
      <formula>LEN(TRIM(AL124))=0</formula>
    </cfRule>
  </conditionalFormatting>
  <conditionalFormatting sqref="AE125 AC125">
    <cfRule type="expression" dxfId="334" priority="333">
      <formula>AB125&lt;&gt;""</formula>
    </cfRule>
  </conditionalFormatting>
  <conditionalFormatting sqref="AB125">
    <cfRule type="containsBlanks" dxfId="333" priority="332">
      <formula>LEN(TRIM(AB125))=0</formula>
    </cfRule>
  </conditionalFormatting>
  <conditionalFormatting sqref="AD125">
    <cfRule type="containsBlanks" dxfId="332" priority="331">
      <formula>LEN(TRIM(AD125))=0</formula>
    </cfRule>
  </conditionalFormatting>
  <conditionalFormatting sqref="AF125">
    <cfRule type="containsBlanks" dxfId="331" priority="330">
      <formula>LEN(TRIM(AF125))=0</formula>
    </cfRule>
  </conditionalFormatting>
  <conditionalFormatting sqref="T126">
    <cfRule type="containsBlanks" dxfId="330" priority="329">
      <formula>LEN(TRIM(T126))=0</formula>
    </cfRule>
  </conditionalFormatting>
  <conditionalFormatting sqref="AE126 AC126">
    <cfRule type="expression" dxfId="329" priority="328">
      <formula>AB126&lt;&gt;""</formula>
    </cfRule>
  </conditionalFormatting>
  <conditionalFormatting sqref="AB126">
    <cfRule type="containsBlanks" dxfId="328" priority="327">
      <formula>LEN(TRIM(AB126))=0</formula>
    </cfRule>
  </conditionalFormatting>
  <conditionalFormatting sqref="AD126">
    <cfRule type="containsBlanks" dxfId="327" priority="326">
      <formula>LEN(TRIM(AD126))=0</formula>
    </cfRule>
  </conditionalFormatting>
  <conditionalFormatting sqref="AF126">
    <cfRule type="containsBlanks" dxfId="326" priority="325">
      <formula>LEN(TRIM(AF126))=0</formula>
    </cfRule>
  </conditionalFormatting>
  <conditionalFormatting sqref="AK126 AI126">
    <cfRule type="expression" dxfId="325" priority="324">
      <formula>AH126&lt;&gt;""</formula>
    </cfRule>
  </conditionalFormatting>
  <conditionalFormatting sqref="AH126">
    <cfRule type="containsBlanks" dxfId="324" priority="323">
      <formula>LEN(TRIM(AH126))=0</formula>
    </cfRule>
  </conditionalFormatting>
  <conditionalFormatting sqref="AJ126">
    <cfRule type="containsBlanks" dxfId="323" priority="322">
      <formula>LEN(TRIM(AJ126))=0</formula>
    </cfRule>
  </conditionalFormatting>
  <conditionalFormatting sqref="AL126">
    <cfRule type="containsBlanks" dxfId="322" priority="321">
      <formula>LEN(TRIM(AL126))=0</formula>
    </cfRule>
  </conditionalFormatting>
  <conditionalFormatting sqref="AU126 AS126">
    <cfRule type="expression" dxfId="321" priority="320">
      <formula>AR126&lt;&gt;""</formula>
    </cfRule>
  </conditionalFormatting>
  <conditionalFormatting sqref="AR126">
    <cfRule type="containsBlanks" dxfId="320" priority="319">
      <formula>LEN(TRIM(AR126))=0</formula>
    </cfRule>
  </conditionalFormatting>
  <conditionalFormatting sqref="AT126">
    <cfRule type="containsBlanks" dxfId="319" priority="318">
      <formula>LEN(TRIM(AT126))=0</formula>
    </cfRule>
  </conditionalFormatting>
  <conditionalFormatting sqref="AV126">
    <cfRule type="containsBlanks" dxfId="318" priority="317">
      <formula>LEN(TRIM(AV126))=0</formula>
    </cfRule>
  </conditionalFormatting>
  <conditionalFormatting sqref="T127">
    <cfRule type="containsBlanks" dxfId="317" priority="316">
      <formula>LEN(TRIM(T127))=0</formula>
    </cfRule>
  </conditionalFormatting>
  <conditionalFormatting sqref="AE127 AC127">
    <cfRule type="expression" dxfId="316" priority="315">
      <formula>AB127&lt;&gt;""</formula>
    </cfRule>
  </conditionalFormatting>
  <conditionalFormatting sqref="AB127">
    <cfRule type="containsBlanks" dxfId="315" priority="314">
      <formula>LEN(TRIM(AB127))=0</formula>
    </cfRule>
  </conditionalFormatting>
  <conditionalFormatting sqref="AD127">
    <cfRule type="containsBlanks" dxfId="314" priority="313">
      <formula>LEN(TRIM(AD127))=0</formula>
    </cfRule>
  </conditionalFormatting>
  <conditionalFormatting sqref="AF127">
    <cfRule type="containsBlanks" dxfId="313" priority="312">
      <formula>LEN(TRIM(AF127))=0</formula>
    </cfRule>
  </conditionalFormatting>
  <conditionalFormatting sqref="AK127 AI127">
    <cfRule type="expression" dxfId="312" priority="311">
      <formula>AH127&lt;&gt;""</formula>
    </cfRule>
  </conditionalFormatting>
  <conditionalFormatting sqref="AH127">
    <cfRule type="containsBlanks" dxfId="311" priority="310">
      <formula>LEN(TRIM(AH127))=0</formula>
    </cfRule>
  </conditionalFormatting>
  <conditionalFormatting sqref="AJ127">
    <cfRule type="containsBlanks" dxfId="310" priority="309">
      <formula>LEN(TRIM(AJ127))=0</formula>
    </cfRule>
  </conditionalFormatting>
  <conditionalFormatting sqref="AL127">
    <cfRule type="containsBlanks" dxfId="309" priority="308">
      <formula>LEN(TRIM(AL127))=0</formula>
    </cfRule>
  </conditionalFormatting>
  <conditionalFormatting sqref="T128">
    <cfRule type="containsBlanks" dxfId="308" priority="307">
      <formula>LEN(TRIM(T128))=0</formula>
    </cfRule>
  </conditionalFormatting>
  <conditionalFormatting sqref="AE128 AC128">
    <cfRule type="expression" dxfId="307" priority="306">
      <formula>AB128&lt;&gt;""</formula>
    </cfRule>
  </conditionalFormatting>
  <conditionalFormatting sqref="AB128">
    <cfRule type="containsBlanks" dxfId="306" priority="305">
      <formula>LEN(TRIM(AB128))=0</formula>
    </cfRule>
  </conditionalFormatting>
  <conditionalFormatting sqref="AD128">
    <cfRule type="containsBlanks" dxfId="305" priority="304">
      <formula>LEN(TRIM(AD128))=0</formula>
    </cfRule>
  </conditionalFormatting>
  <conditionalFormatting sqref="AF128">
    <cfRule type="containsBlanks" dxfId="304" priority="303">
      <formula>LEN(TRIM(AF128))=0</formula>
    </cfRule>
  </conditionalFormatting>
  <conditionalFormatting sqref="AK128 AI128">
    <cfRule type="expression" dxfId="303" priority="302">
      <formula>AH128&lt;&gt;""</formula>
    </cfRule>
  </conditionalFormatting>
  <conditionalFormatting sqref="AH128">
    <cfRule type="containsBlanks" dxfId="302" priority="301">
      <formula>LEN(TRIM(AH128))=0</formula>
    </cfRule>
  </conditionalFormatting>
  <conditionalFormatting sqref="AJ128">
    <cfRule type="containsBlanks" dxfId="301" priority="300">
      <formula>LEN(TRIM(AJ128))=0</formula>
    </cfRule>
  </conditionalFormatting>
  <conditionalFormatting sqref="AL128">
    <cfRule type="containsBlanks" dxfId="300" priority="299">
      <formula>LEN(TRIM(AL128))=0</formula>
    </cfRule>
  </conditionalFormatting>
  <conditionalFormatting sqref="AS128">
    <cfRule type="expression" dxfId="299" priority="298">
      <formula>AR128&lt;&gt;""</formula>
    </cfRule>
  </conditionalFormatting>
  <conditionalFormatting sqref="AR128">
    <cfRule type="containsBlanks" dxfId="298" priority="297">
      <formula>LEN(TRIM(AR128))=0</formula>
    </cfRule>
  </conditionalFormatting>
  <conditionalFormatting sqref="AT128">
    <cfRule type="containsBlanks" dxfId="297" priority="296">
      <formula>LEN(TRIM(AT128))=0</formula>
    </cfRule>
  </conditionalFormatting>
  <conditionalFormatting sqref="AE129 AC129">
    <cfRule type="expression" dxfId="296" priority="295">
      <formula>AB129&lt;&gt;""</formula>
    </cfRule>
  </conditionalFormatting>
  <conditionalFormatting sqref="AB129">
    <cfRule type="containsBlanks" dxfId="295" priority="294">
      <formula>LEN(TRIM(AB129))=0</formula>
    </cfRule>
  </conditionalFormatting>
  <conditionalFormatting sqref="AD129">
    <cfRule type="containsBlanks" dxfId="294" priority="293">
      <formula>LEN(TRIM(AD129))=0</formula>
    </cfRule>
  </conditionalFormatting>
  <conditionalFormatting sqref="AF129">
    <cfRule type="containsBlanks" dxfId="293" priority="292">
      <formula>LEN(TRIM(AF129))=0</formula>
    </cfRule>
  </conditionalFormatting>
  <conditionalFormatting sqref="AK129 AI129">
    <cfRule type="expression" dxfId="292" priority="291">
      <formula>AH129&lt;&gt;""</formula>
    </cfRule>
  </conditionalFormatting>
  <conditionalFormatting sqref="AH129">
    <cfRule type="containsBlanks" dxfId="291" priority="290">
      <formula>LEN(TRIM(AH129))=0</formula>
    </cfRule>
  </conditionalFormatting>
  <conditionalFormatting sqref="AJ129">
    <cfRule type="containsBlanks" dxfId="290" priority="289">
      <formula>LEN(TRIM(AJ129))=0</formula>
    </cfRule>
  </conditionalFormatting>
  <conditionalFormatting sqref="AL129">
    <cfRule type="containsBlanks" dxfId="289" priority="288">
      <formula>LEN(TRIM(AL129))=0</formula>
    </cfRule>
  </conditionalFormatting>
  <conditionalFormatting sqref="AU129 AS129">
    <cfRule type="expression" dxfId="288" priority="287">
      <formula>AR129&lt;&gt;""</formula>
    </cfRule>
  </conditionalFormatting>
  <conditionalFormatting sqref="AR129">
    <cfRule type="containsBlanks" dxfId="287" priority="286">
      <formula>LEN(TRIM(AR129))=0</formula>
    </cfRule>
  </conditionalFormatting>
  <conditionalFormatting sqref="AT129">
    <cfRule type="containsBlanks" dxfId="286" priority="285">
      <formula>LEN(TRIM(AT129))=0</formula>
    </cfRule>
  </conditionalFormatting>
  <conditionalFormatting sqref="AV129">
    <cfRule type="containsBlanks" dxfId="285" priority="284">
      <formula>LEN(TRIM(AV129))=0</formula>
    </cfRule>
  </conditionalFormatting>
  <conditionalFormatting sqref="T130">
    <cfRule type="containsBlanks" dxfId="284" priority="283">
      <formula>LEN(TRIM(T130))=0</formula>
    </cfRule>
  </conditionalFormatting>
  <conditionalFormatting sqref="AE130 AC130">
    <cfRule type="expression" dxfId="283" priority="282">
      <formula>AB130&lt;&gt;""</formula>
    </cfRule>
  </conditionalFormatting>
  <conditionalFormatting sqref="AB130">
    <cfRule type="containsBlanks" dxfId="282" priority="281">
      <formula>LEN(TRIM(AB130))=0</formula>
    </cfRule>
  </conditionalFormatting>
  <conditionalFormatting sqref="AD130">
    <cfRule type="containsBlanks" dxfId="281" priority="280">
      <formula>LEN(TRIM(AD130))=0</formula>
    </cfRule>
  </conditionalFormatting>
  <conditionalFormatting sqref="AF130">
    <cfRule type="containsBlanks" dxfId="280" priority="279">
      <formula>LEN(TRIM(AF130))=0</formula>
    </cfRule>
  </conditionalFormatting>
  <conditionalFormatting sqref="AK130 AI130">
    <cfRule type="expression" dxfId="279" priority="278">
      <formula>AH130&lt;&gt;""</formula>
    </cfRule>
  </conditionalFormatting>
  <conditionalFormatting sqref="AH130">
    <cfRule type="containsBlanks" dxfId="278" priority="277">
      <formula>LEN(TRIM(AH130))=0</formula>
    </cfRule>
  </conditionalFormatting>
  <conditionalFormatting sqref="AJ130">
    <cfRule type="containsBlanks" dxfId="277" priority="276">
      <formula>LEN(TRIM(AJ130))=0</formula>
    </cfRule>
  </conditionalFormatting>
  <conditionalFormatting sqref="AL130">
    <cfRule type="containsBlanks" dxfId="276" priority="275">
      <formula>LEN(TRIM(AL130))=0</formula>
    </cfRule>
  </conditionalFormatting>
  <conditionalFormatting sqref="AS130">
    <cfRule type="expression" dxfId="275" priority="274">
      <formula>AR130&lt;&gt;""</formula>
    </cfRule>
  </conditionalFormatting>
  <conditionalFormatting sqref="AR130">
    <cfRule type="containsBlanks" dxfId="274" priority="273">
      <formula>LEN(TRIM(AR130))=0</formula>
    </cfRule>
  </conditionalFormatting>
  <conditionalFormatting sqref="AT130">
    <cfRule type="containsBlanks" dxfId="273" priority="272">
      <formula>LEN(TRIM(AT130))=0</formula>
    </cfRule>
  </conditionalFormatting>
  <conditionalFormatting sqref="T131">
    <cfRule type="containsBlanks" dxfId="272" priority="271">
      <formula>LEN(TRIM(T131))=0</formula>
    </cfRule>
  </conditionalFormatting>
  <conditionalFormatting sqref="AE131 AC131">
    <cfRule type="expression" dxfId="271" priority="270">
      <formula>AB131&lt;&gt;""</formula>
    </cfRule>
  </conditionalFormatting>
  <conditionalFormatting sqref="AB131">
    <cfRule type="containsBlanks" dxfId="270" priority="269">
      <formula>LEN(TRIM(AB131))=0</formula>
    </cfRule>
  </conditionalFormatting>
  <conditionalFormatting sqref="AD131">
    <cfRule type="containsBlanks" dxfId="269" priority="268">
      <formula>LEN(TRIM(AD131))=0</formula>
    </cfRule>
  </conditionalFormatting>
  <conditionalFormatting sqref="AF131">
    <cfRule type="containsBlanks" dxfId="268" priority="267">
      <formula>LEN(TRIM(AF131))=0</formula>
    </cfRule>
  </conditionalFormatting>
  <conditionalFormatting sqref="AK131 AI131">
    <cfRule type="expression" dxfId="267" priority="266">
      <formula>AH131&lt;&gt;""</formula>
    </cfRule>
  </conditionalFormatting>
  <conditionalFormatting sqref="AH131">
    <cfRule type="containsBlanks" dxfId="266" priority="265">
      <formula>LEN(TRIM(AH131))=0</formula>
    </cfRule>
  </conditionalFormatting>
  <conditionalFormatting sqref="AJ131">
    <cfRule type="containsBlanks" dxfId="265" priority="264">
      <formula>LEN(TRIM(AJ131))=0</formula>
    </cfRule>
  </conditionalFormatting>
  <conditionalFormatting sqref="AL131">
    <cfRule type="containsBlanks" dxfId="264" priority="263">
      <formula>LEN(TRIM(AL131))=0</formula>
    </cfRule>
  </conditionalFormatting>
  <conditionalFormatting sqref="AU131 AS131">
    <cfRule type="expression" dxfId="263" priority="262">
      <formula>AR131&lt;&gt;""</formula>
    </cfRule>
  </conditionalFormatting>
  <conditionalFormatting sqref="AR131">
    <cfRule type="containsBlanks" dxfId="262" priority="261">
      <formula>LEN(TRIM(AR131))=0</formula>
    </cfRule>
  </conditionalFormatting>
  <conditionalFormatting sqref="AT131">
    <cfRule type="containsBlanks" dxfId="261" priority="260">
      <formula>LEN(TRIM(AT131))=0</formula>
    </cfRule>
  </conditionalFormatting>
  <conditionalFormatting sqref="AV131">
    <cfRule type="containsBlanks" dxfId="260" priority="259">
      <formula>LEN(TRIM(AV131))=0</formula>
    </cfRule>
  </conditionalFormatting>
  <conditionalFormatting sqref="AE132 AC132">
    <cfRule type="expression" dxfId="259" priority="258">
      <formula>AB132&lt;&gt;""</formula>
    </cfRule>
  </conditionalFormatting>
  <conditionalFormatting sqref="AB132">
    <cfRule type="containsBlanks" dxfId="258" priority="257">
      <formula>LEN(TRIM(AB132))=0</formula>
    </cfRule>
  </conditionalFormatting>
  <conditionalFormatting sqref="AD132">
    <cfRule type="containsBlanks" dxfId="257" priority="256">
      <formula>LEN(TRIM(AD132))=0</formula>
    </cfRule>
  </conditionalFormatting>
  <conditionalFormatting sqref="AF132">
    <cfRule type="containsBlanks" dxfId="256" priority="255">
      <formula>LEN(TRIM(AF132))=0</formula>
    </cfRule>
  </conditionalFormatting>
  <conditionalFormatting sqref="AK132 AI132">
    <cfRule type="expression" dxfId="255" priority="254">
      <formula>AH132&lt;&gt;""</formula>
    </cfRule>
  </conditionalFormatting>
  <conditionalFormatting sqref="AH132">
    <cfRule type="containsBlanks" dxfId="254" priority="253">
      <formula>LEN(TRIM(AH132))=0</formula>
    </cfRule>
  </conditionalFormatting>
  <conditionalFormatting sqref="AJ132">
    <cfRule type="containsBlanks" dxfId="253" priority="252">
      <formula>LEN(TRIM(AJ132))=0</formula>
    </cfRule>
  </conditionalFormatting>
  <conditionalFormatting sqref="AL132">
    <cfRule type="containsBlanks" dxfId="252" priority="251">
      <formula>LEN(TRIM(AL132))=0</formula>
    </cfRule>
  </conditionalFormatting>
  <conditionalFormatting sqref="AU132 AS132">
    <cfRule type="expression" dxfId="251" priority="250">
      <formula>AR132&lt;&gt;""</formula>
    </cfRule>
  </conditionalFormatting>
  <conditionalFormatting sqref="AR132">
    <cfRule type="containsBlanks" dxfId="250" priority="249">
      <formula>LEN(TRIM(AR132))=0</formula>
    </cfRule>
  </conditionalFormatting>
  <conditionalFormatting sqref="AT132">
    <cfRule type="containsBlanks" dxfId="249" priority="248">
      <formula>LEN(TRIM(AT132))=0</formula>
    </cfRule>
  </conditionalFormatting>
  <conditionalFormatting sqref="AV132">
    <cfRule type="containsBlanks" dxfId="248" priority="247">
      <formula>LEN(TRIM(AV132))=0</formula>
    </cfRule>
  </conditionalFormatting>
  <conditionalFormatting sqref="T133">
    <cfRule type="containsBlanks" dxfId="247" priority="246">
      <formula>LEN(TRIM(T133))=0</formula>
    </cfRule>
  </conditionalFormatting>
  <conditionalFormatting sqref="AE133 AC133">
    <cfRule type="expression" dxfId="246" priority="245">
      <formula>AB133&lt;&gt;""</formula>
    </cfRule>
  </conditionalFormatting>
  <conditionalFormatting sqref="AB133">
    <cfRule type="containsBlanks" dxfId="245" priority="244">
      <formula>LEN(TRIM(AB133))=0</formula>
    </cfRule>
  </conditionalFormatting>
  <conditionalFormatting sqref="AD133">
    <cfRule type="containsBlanks" dxfId="244" priority="243">
      <formula>LEN(TRIM(AD133))=0</formula>
    </cfRule>
  </conditionalFormatting>
  <conditionalFormatting sqref="AF133">
    <cfRule type="containsBlanks" dxfId="243" priority="242">
      <formula>LEN(TRIM(AF133))=0</formula>
    </cfRule>
  </conditionalFormatting>
  <conditionalFormatting sqref="AK133 AI133">
    <cfRule type="expression" dxfId="242" priority="241">
      <formula>AH133&lt;&gt;""</formula>
    </cfRule>
  </conditionalFormatting>
  <conditionalFormatting sqref="AH133">
    <cfRule type="containsBlanks" dxfId="241" priority="240">
      <formula>LEN(TRIM(AH133))=0</formula>
    </cfRule>
  </conditionalFormatting>
  <conditionalFormatting sqref="AJ133">
    <cfRule type="containsBlanks" dxfId="240" priority="239">
      <formula>LEN(TRIM(AJ133))=0</formula>
    </cfRule>
  </conditionalFormatting>
  <conditionalFormatting sqref="AL133">
    <cfRule type="containsBlanks" dxfId="239" priority="238">
      <formula>LEN(TRIM(AL133))=0</formula>
    </cfRule>
  </conditionalFormatting>
  <conditionalFormatting sqref="T134">
    <cfRule type="containsBlanks" dxfId="238" priority="237">
      <formula>LEN(TRIM(T134))=0</formula>
    </cfRule>
  </conditionalFormatting>
  <conditionalFormatting sqref="AE134 AC134">
    <cfRule type="expression" dxfId="237" priority="236">
      <formula>AB134&lt;&gt;""</formula>
    </cfRule>
  </conditionalFormatting>
  <conditionalFormatting sqref="AB134">
    <cfRule type="containsBlanks" dxfId="236" priority="235">
      <formula>LEN(TRIM(AB134))=0</formula>
    </cfRule>
  </conditionalFormatting>
  <conditionalFormatting sqref="AD134">
    <cfRule type="containsBlanks" dxfId="235" priority="234">
      <formula>LEN(TRIM(AD134))=0</formula>
    </cfRule>
  </conditionalFormatting>
  <conditionalFormatting sqref="AF134">
    <cfRule type="containsBlanks" dxfId="234" priority="233">
      <formula>LEN(TRIM(AF134))=0</formula>
    </cfRule>
  </conditionalFormatting>
  <conditionalFormatting sqref="AK134 AI134">
    <cfRule type="expression" dxfId="233" priority="232">
      <formula>AH134&lt;&gt;""</formula>
    </cfRule>
  </conditionalFormatting>
  <conditionalFormatting sqref="AH134">
    <cfRule type="containsBlanks" dxfId="232" priority="231">
      <formula>LEN(TRIM(AH134))=0</formula>
    </cfRule>
  </conditionalFormatting>
  <conditionalFormatting sqref="AJ134">
    <cfRule type="containsBlanks" dxfId="231" priority="230">
      <formula>LEN(TRIM(AJ134))=0</formula>
    </cfRule>
  </conditionalFormatting>
  <conditionalFormatting sqref="AL134">
    <cfRule type="containsBlanks" dxfId="230" priority="229">
      <formula>LEN(TRIM(AL134))=0</formula>
    </cfRule>
  </conditionalFormatting>
  <conditionalFormatting sqref="AU134 AS134">
    <cfRule type="expression" dxfId="229" priority="228">
      <formula>AR134&lt;&gt;""</formula>
    </cfRule>
  </conditionalFormatting>
  <conditionalFormatting sqref="AR134">
    <cfRule type="containsBlanks" dxfId="228" priority="227">
      <formula>LEN(TRIM(AR134))=0</formula>
    </cfRule>
  </conditionalFormatting>
  <conditionalFormatting sqref="AT134">
    <cfRule type="containsBlanks" dxfId="227" priority="226">
      <formula>LEN(TRIM(AT134))=0</formula>
    </cfRule>
  </conditionalFormatting>
  <conditionalFormatting sqref="AV134">
    <cfRule type="containsBlanks" dxfId="226" priority="225">
      <formula>LEN(TRIM(AV134))=0</formula>
    </cfRule>
  </conditionalFormatting>
  <conditionalFormatting sqref="T135">
    <cfRule type="containsBlanks" dxfId="225" priority="224">
      <formula>LEN(TRIM(T135))=0</formula>
    </cfRule>
  </conditionalFormatting>
  <conditionalFormatting sqref="AE135 AC135">
    <cfRule type="expression" dxfId="224" priority="223">
      <formula>AB135&lt;&gt;""</formula>
    </cfRule>
  </conditionalFormatting>
  <conditionalFormatting sqref="AB135">
    <cfRule type="containsBlanks" dxfId="223" priority="222">
      <formula>LEN(TRIM(AB135))=0</formula>
    </cfRule>
  </conditionalFormatting>
  <conditionalFormatting sqref="AD135">
    <cfRule type="containsBlanks" dxfId="222" priority="221">
      <formula>LEN(TRIM(AD135))=0</formula>
    </cfRule>
  </conditionalFormatting>
  <conditionalFormatting sqref="AF135">
    <cfRule type="containsBlanks" dxfId="221" priority="220">
      <formula>LEN(TRIM(AF135))=0</formula>
    </cfRule>
  </conditionalFormatting>
  <conditionalFormatting sqref="AK135 AI135">
    <cfRule type="expression" dxfId="220" priority="219">
      <formula>AH135&lt;&gt;""</formula>
    </cfRule>
  </conditionalFormatting>
  <conditionalFormatting sqref="AH135">
    <cfRule type="containsBlanks" dxfId="219" priority="218">
      <formula>LEN(TRIM(AH135))=0</formula>
    </cfRule>
  </conditionalFormatting>
  <conditionalFormatting sqref="AJ135">
    <cfRule type="containsBlanks" dxfId="218" priority="217">
      <formula>LEN(TRIM(AJ135))=0</formula>
    </cfRule>
  </conditionalFormatting>
  <conditionalFormatting sqref="AL135">
    <cfRule type="containsBlanks" dxfId="217" priority="216">
      <formula>LEN(TRIM(AL135))=0</formula>
    </cfRule>
  </conditionalFormatting>
  <conditionalFormatting sqref="AU135 AS135">
    <cfRule type="expression" dxfId="216" priority="215">
      <formula>AR135&lt;&gt;""</formula>
    </cfRule>
  </conditionalFormatting>
  <conditionalFormatting sqref="AR135">
    <cfRule type="containsBlanks" dxfId="215" priority="214">
      <formula>LEN(TRIM(AR135))=0</formula>
    </cfRule>
  </conditionalFormatting>
  <conditionalFormatting sqref="AT135">
    <cfRule type="containsBlanks" dxfId="214" priority="213">
      <formula>LEN(TRIM(AT135))=0</formula>
    </cfRule>
  </conditionalFormatting>
  <conditionalFormatting sqref="AV135">
    <cfRule type="containsBlanks" dxfId="213" priority="212">
      <formula>LEN(TRIM(AV135))=0</formula>
    </cfRule>
  </conditionalFormatting>
  <conditionalFormatting sqref="AE136 AC136">
    <cfRule type="expression" dxfId="212" priority="211">
      <formula>AB136&lt;&gt;""</formula>
    </cfRule>
  </conditionalFormatting>
  <conditionalFormatting sqref="AB136">
    <cfRule type="containsBlanks" dxfId="211" priority="210">
      <formula>LEN(TRIM(AB136))=0</formula>
    </cfRule>
  </conditionalFormatting>
  <conditionalFormatting sqref="AD136">
    <cfRule type="containsBlanks" dxfId="210" priority="209">
      <formula>LEN(TRIM(AD136))=0</formula>
    </cfRule>
  </conditionalFormatting>
  <conditionalFormatting sqref="AF136">
    <cfRule type="containsBlanks" dxfId="209" priority="208">
      <formula>LEN(TRIM(AF136))=0</formula>
    </cfRule>
  </conditionalFormatting>
  <conditionalFormatting sqref="AK136 AI136">
    <cfRule type="expression" dxfId="208" priority="207">
      <formula>AH136&lt;&gt;""</formula>
    </cfRule>
  </conditionalFormatting>
  <conditionalFormatting sqref="AH136">
    <cfRule type="containsBlanks" dxfId="207" priority="206">
      <formula>LEN(TRIM(AH136))=0</formula>
    </cfRule>
  </conditionalFormatting>
  <conditionalFormatting sqref="AJ136">
    <cfRule type="containsBlanks" dxfId="206" priority="205">
      <formula>LEN(TRIM(AJ136))=0</formula>
    </cfRule>
  </conditionalFormatting>
  <conditionalFormatting sqref="AL136">
    <cfRule type="containsBlanks" dxfId="205" priority="204">
      <formula>LEN(TRIM(AL136))=0</formula>
    </cfRule>
  </conditionalFormatting>
  <conditionalFormatting sqref="T137">
    <cfRule type="containsBlanks" dxfId="204" priority="203">
      <formula>LEN(TRIM(T137))=0</formula>
    </cfRule>
  </conditionalFormatting>
  <conditionalFormatting sqref="AE137 AC137">
    <cfRule type="expression" dxfId="203" priority="202">
      <formula>AB137&lt;&gt;""</formula>
    </cfRule>
  </conditionalFormatting>
  <conditionalFormatting sqref="AB137">
    <cfRule type="containsBlanks" dxfId="202" priority="201">
      <formula>LEN(TRIM(AB137))=0</formula>
    </cfRule>
  </conditionalFormatting>
  <conditionalFormatting sqref="AD137">
    <cfRule type="containsBlanks" dxfId="201" priority="200">
      <formula>LEN(TRIM(AD137))=0</formula>
    </cfRule>
  </conditionalFormatting>
  <conditionalFormatting sqref="AF137">
    <cfRule type="containsBlanks" dxfId="200" priority="199">
      <formula>LEN(TRIM(AF137))=0</formula>
    </cfRule>
  </conditionalFormatting>
  <conditionalFormatting sqref="AK137 AI137">
    <cfRule type="expression" dxfId="199" priority="198">
      <formula>AH137&lt;&gt;""</formula>
    </cfRule>
  </conditionalFormatting>
  <conditionalFormatting sqref="AH137">
    <cfRule type="containsBlanks" dxfId="198" priority="197">
      <formula>LEN(TRIM(AH137))=0</formula>
    </cfRule>
  </conditionalFormatting>
  <conditionalFormatting sqref="AJ137">
    <cfRule type="containsBlanks" dxfId="197" priority="196">
      <formula>LEN(TRIM(AJ137))=0</formula>
    </cfRule>
  </conditionalFormatting>
  <conditionalFormatting sqref="AL137">
    <cfRule type="containsBlanks" dxfId="196" priority="195">
      <formula>LEN(TRIM(AL137))=0</formula>
    </cfRule>
  </conditionalFormatting>
  <conditionalFormatting sqref="AS137">
    <cfRule type="expression" dxfId="195" priority="194">
      <formula>AR137&lt;&gt;""</formula>
    </cfRule>
  </conditionalFormatting>
  <conditionalFormatting sqref="AR137">
    <cfRule type="containsBlanks" dxfId="194" priority="193">
      <formula>LEN(TRIM(AR137))=0</formula>
    </cfRule>
  </conditionalFormatting>
  <conditionalFormatting sqref="AT137">
    <cfRule type="containsBlanks" dxfId="193" priority="192">
      <formula>LEN(TRIM(AT137))=0</formula>
    </cfRule>
  </conditionalFormatting>
  <conditionalFormatting sqref="AI138">
    <cfRule type="expression" dxfId="192" priority="191">
      <formula>AH138&lt;&gt;""</formula>
    </cfRule>
  </conditionalFormatting>
  <conditionalFormatting sqref="AH138">
    <cfRule type="containsBlanks" dxfId="191" priority="190">
      <formula>LEN(TRIM(AH138))=0</formula>
    </cfRule>
  </conditionalFormatting>
  <conditionalFormatting sqref="AJ138">
    <cfRule type="containsBlanks" dxfId="190" priority="189">
      <formula>LEN(TRIM(AJ138))=0</formula>
    </cfRule>
  </conditionalFormatting>
  <conditionalFormatting sqref="AS138">
    <cfRule type="expression" dxfId="189" priority="188">
      <formula>AR138&lt;&gt;""</formula>
    </cfRule>
  </conditionalFormatting>
  <conditionalFormatting sqref="AR138">
    <cfRule type="containsBlanks" dxfId="188" priority="187">
      <formula>LEN(TRIM(AR138))=0</formula>
    </cfRule>
  </conditionalFormatting>
  <conditionalFormatting sqref="AT138">
    <cfRule type="containsBlanks" dxfId="187" priority="186">
      <formula>LEN(TRIM(AT138))=0</formula>
    </cfRule>
  </conditionalFormatting>
  <conditionalFormatting sqref="AE139 AC139">
    <cfRule type="expression" dxfId="186" priority="185">
      <formula>AB139&lt;&gt;""</formula>
    </cfRule>
  </conditionalFormatting>
  <conditionalFormatting sqref="AB139">
    <cfRule type="containsBlanks" dxfId="185" priority="184">
      <formula>LEN(TRIM(AB139))=0</formula>
    </cfRule>
  </conditionalFormatting>
  <conditionalFormatting sqref="AD139">
    <cfRule type="containsBlanks" dxfId="184" priority="183">
      <formula>LEN(TRIM(AD139))=0</formula>
    </cfRule>
  </conditionalFormatting>
  <conditionalFormatting sqref="AF139">
    <cfRule type="containsBlanks" dxfId="183" priority="182">
      <formula>LEN(TRIM(AF139))=0</formula>
    </cfRule>
  </conditionalFormatting>
  <conditionalFormatting sqref="AK139 AI139">
    <cfRule type="expression" dxfId="182" priority="181">
      <formula>AH139&lt;&gt;""</formula>
    </cfRule>
  </conditionalFormatting>
  <conditionalFormatting sqref="AH139">
    <cfRule type="containsBlanks" dxfId="181" priority="180">
      <formula>LEN(TRIM(AH139))=0</formula>
    </cfRule>
  </conditionalFormatting>
  <conditionalFormatting sqref="AJ139">
    <cfRule type="containsBlanks" dxfId="180" priority="179">
      <formula>LEN(TRIM(AJ139))=0</formula>
    </cfRule>
  </conditionalFormatting>
  <conditionalFormatting sqref="AL139">
    <cfRule type="containsBlanks" dxfId="179" priority="178">
      <formula>LEN(TRIM(AL139))=0</formula>
    </cfRule>
  </conditionalFormatting>
  <conditionalFormatting sqref="AS139">
    <cfRule type="expression" dxfId="178" priority="177">
      <formula>AR139&lt;&gt;""</formula>
    </cfRule>
  </conditionalFormatting>
  <conditionalFormatting sqref="AR139">
    <cfRule type="containsBlanks" dxfId="177" priority="176">
      <formula>LEN(TRIM(AR139))=0</formula>
    </cfRule>
  </conditionalFormatting>
  <conditionalFormatting sqref="AT139">
    <cfRule type="containsBlanks" dxfId="176" priority="175">
      <formula>LEN(TRIM(AT139))=0</formula>
    </cfRule>
  </conditionalFormatting>
  <conditionalFormatting sqref="AE140 AC140">
    <cfRule type="expression" dxfId="175" priority="174">
      <formula>AB140&lt;&gt;""</formula>
    </cfRule>
  </conditionalFormatting>
  <conditionalFormatting sqref="AB140">
    <cfRule type="containsBlanks" dxfId="174" priority="173">
      <formula>LEN(TRIM(AB140))=0</formula>
    </cfRule>
  </conditionalFormatting>
  <conditionalFormatting sqref="AD140">
    <cfRule type="containsBlanks" dxfId="173" priority="172">
      <formula>LEN(TRIM(AD140))=0</formula>
    </cfRule>
  </conditionalFormatting>
  <conditionalFormatting sqref="AF140">
    <cfRule type="containsBlanks" dxfId="172" priority="171">
      <formula>LEN(TRIM(AF140))=0</formula>
    </cfRule>
  </conditionalFormatting>
  <conditionalFormatting sqref="AK140 AI140">
    <cfRule type="expression" dxfId="171" priority="170">
      <formula>AH140&lt;&gt;""</formula>
    </cfRule>
  </conditionalFormatting>
  <conditionalFormatting sqref="AH140">
    <cfRule type="containsBlanks" dxfId="170" priority="169">
      <formula>LEN(TRIM(AH140))=0</formula>
    </cfRule>
  </conditionalFormatting>
  <conditionalFormatting sqref="AJ140">
    <cfRule type="containsBlanks" dxfId="169" priority="168">
      <formula>LEN(TRIM(AJ140))=0</formula>
    </cfRule>
  </conditionalFormatting>
  <conditionalFormatting sqref="AL140">
    <cfRule type="containsBlanks" dxfId="168" priority="167">
      <formula>LEN(TRIM(AL140))=0</formula>
    </cfRule>
  </conditionalFormatting>
  <conditionalFormatting sqref="AS140">
    <cfRule type="expression" dxfId="167" priority="166">
      <formula>AR140&lt;&gt;""</formula>
    </cfRule>
  </conditionalFormatting>
  <conditionalFormatting sqref="AR140">
    <cfRule type="containsBlanks" dxfId="166" priority="165">
      <formula>LEN(TRIM(AR140))=0</formula>
    </cfRule>
  </conditionalFormatting>
  <conditionalFormatting sqref="AT140">
    <cfRule type="containsBlanks" dxfId="165" priority="164">
      <formula>LEN(TRIM(AT140))=0</formula>
    </cfRule>
  </conditionalFormatting>
  <conditionalFormatting sqref="AX140">
    <cfRule type="containsBlanks" dxfId="164" priority="163">
      <formula>LEN(TRIM(AX140))=0</formula>
    </cfRule>
  </conditionalFormatting>
  <conditionalFormatting sqref="AE141 AC141">
    <cfRule type="expression" dxfId="163" priority="162">
      <formula>AB141&lt;&gt;""</formula>
    </cfRule>
  </conditionalFormatting>
  <conditionalFormatting sqref="AB141">
    <cfRule type="containsBlanks" dxfId="162" priority="161">
      <formula>LEN(TRIM(AB141))=0</formula>
    </cfRule>
  </conditionalFormatting>
  <conditionalFormatting sqref="AD141">
    <cfRule type="containsBlanks" dxfId="161" priority="160">
      <formula>LEN(TRIM(AD141))=0</formula>
    </cfRule>
  </conditionalFormatting>
  <conditionalFormatting sqref="AF141">
    <cfRule type="containsBlanks" dxfId="160" priority="159">
      <formula>LEN(TRIM(AF141))=0</formula>
    </cfRule>
  </conditionalFormatting>
  <conditionalFormatting sqref="AK141 AI141">
    <cfRule type="expression" dxfId="159" priority="158">
      <formula>AH141&lt;&gt;""</formula>
    </cfRule>
  </conditionalFormatting>
  <conditionalFormatting sqref="AH141">
    <cfRule type="containsBlanks" dxfId="158" priority="157">
      <formula>LEN(TRIM(AH141))=0</formula>
    </cfRule>
  </conditionalFormatting>
  <conditionalFormatting sqref="AJ141">
    <cfRule type="containsBlanks" dxfId="157" priority="156">
      <formula>LEN(TRIM(AJ141))=0</formula>
    </cfRule>
  </conditionalFormatting>
  <conditionalFormatting sqref="AL141">
    <cfRule type="containsBlanks" dxfId="156" priority="155">
      <formula>LEN(TRIM(AL141))=0</formula>
    </cfRule>
  </conditionalFormatting>
  <conditionalFormatting sqref="AU141 AS141">
    <cfRule type="expression" dxfId="155" priority="154">
      <formula>AR141&lt;&gt;""</formula>
    </cfRule>
  </conditionalFormatting>
  <conditionalFormatting sqref="AR141">
    <cfRule type="containsBlanks" dxfId="154" priority="153">
      <formula>LEN(TRIM(AR141))=0</formula>
    </cfRule>
  </conditionalFormatting>
  <conditionalFormatting sqref="AT141">
    <cfRule type="containsBlanks" dxfId="153" priority="152">
      <formula>LEN(TRIM(AT141))=0</formula>
    </cfRule>
  </conditionalFormatting>
  <conditionalFormatting sqref="AV141">
    <cfRule type="containsBlanks" dxfId="152" priority="151">
      <formula>LEN(TRIM(AV141))=0</formula>
    </cfRule>
  </conditionalFormatting>
  <conditionalFormatting sqref="AE142 AC142">
    <cfRule type="expression" dxfId="151" priority="150">
      <formula>AB142&lt;&gt;""</formula>
    </cfRule>
  </conditionalFormatting>
  <conditionalFormatting sqref="AB142">
    <cfRule type="containsBlanks" dxfId="150" priority="149">
      <formula>LEN(TRIM(AB142))=0</formula>
    </cfRule>
  </conditionalFormatting>
  <conditionalFormatting sqref="AD142">
    <cfRule type="containsBlanks" dxfId="149" priority="148">
      <formula>LEN(TRIM(AD142))=0</formula>
    </cfRule>
  </conditionalFormatting>
  <conditionalFormatting sqref="AF142">
    <cfRule type="containsBlanks" dxfId="148" priority="147">
      <formula>LEN(TRIM(AF142))=0</formula>
    </cfRule>
  </conditionalFormatting>
  <conditionalFormatting sqref="AK142 AI142">
    <cfRule type="expression" dxfId="147" priority="146">
      <formula>AH142&lt;&gt;""</formula>
    </cfRule>
  </conditionalFormatting>
  <conditionalFormatting sqref="AH142">
    <cfRule type="containsBlanks" dxfId="146" priority="145">
      <formula>LEN(TRIM(AH142))=0</formula>
    </cfRule>
  </conditionalFormatting>
  <conditionalFormatting sqref="AJ142">
    <cfRule type="containsBlanks" dxfId="145" priority="144">
      <formula>LEN(TRIM(AJ142))=0</formula>
    </cfRule>
  </conditionalFormatting>
  <conditionalFormatting sqref="AL142">
    <cfRule type="containsBlanks" dxfId="144" priority="143">
      <formula>LEN(TRIM(AL142))=0</formula>
    </cfRule>
  </conditionalFormatting>
  <conditionalFormatting sqref="AU142 AS142">
    <cfRule type="expression" dxfId="143" priority="142">
      <formula>AR142&lt;&gt;""</formula>
    </cfRule>
  </conditionalFormatting>
  <conditionalFormatting sqref="AR142">
    <cfRule type="containsBlanks" dxfId="142" priority="141">
      <formula>LEN(TRIM(AR142))=0</formula>
    </cfRule>
  </conditionalFormatting>
  <conditionalFormatting sqref="AT142">
    <cfRule type="containsBlanks" dxfId="141" priority="140">
      <formula>LEN(TRIM(AT142))=0</formula>
    </cfRule>
  </conditionalFormatting>
  <conditionalFormatting sqref="AV142">
    <cfRule type="containsBlanks" dxfId="140" priority="139">
      <formula>LEN(TRIM(AV142))=0</formula>
    </cfRule>
  </conditionalFormatting>
  <conditionalFormatting sqref="T143">
    <cfRule type="containsBlanks" dxfId="139" priority="138">
      <formula>LEN(TRIM(T143))=0</formula>
    </cfRule>
  </conditionalFormatting>
  <conditionalFormatting sqref="AE143 AC143">
    <cfRule type="expression" dxfId="138" priority="137">
      <formula>AB143&lt;&gt;""</formula>
    </cfRule>
  </conditionalFormatting>
  <conditionalFormatting sqref="AB143">
    <cfRule type="containsBlanks" dxfId="137" priority="136">
      <formula>LEN(TRIM(AB143))=0</formula>
    </cfRule>
  </conditionalFormatting>
  <conditionalFormatting sqref="AD143">
    <cfRule type="containsBlanks" dxfId="136" priority="135">
      <formula>LEN(TRIM(AD143))=0</formula>
    </cfRule>
  </conditionalFormatting>
  <conditionalFormatting sqref="AF143">
    <cfRule type="containsBlanks" dxfId="135" priority="134">
      <formula>LEN(TRIM(AF143))=0</formula>
    </cfRule>
  </conditionalFormatting>
  <conditionalFormatting sqref="AK143 AI143">
    <cfRule type="expression" dxfId="134" priority="133">
      <formula>AH143&lt;&gt;""</formula>
    </cfRule>
  </conditionalFormatting>
  <conditionalFormatting sqref="AH143">
    <cfRule type="containsBlanks" dxfId="133" priority="132">
      <formula>LEN(TRIM(AH143))=0</formula>
    </cfRule>
  </conditionalFormatting>
  <conditionalFormatting sqref="AJ143">
    <cfRule type="containsBlanks" dxfId="132" priority="131">
      <formula>LEN(TRIM(AJ143))=0</formula>
    </cfRule>
  </conditionalFormatting>
  <conditionalFormatting sqref="AL143">
    <cfRule type="containsBlanks" dxfId="131" priority="130">
      <formula>LEN(TRIM(AL143))=0</formula>
    </cfRule>
  </conditionalFormatting>
  <conditionalFormatting sqref="AU143 AS143">
    <cfRule type="expression" dxfId="130" priority="129">
      <formula>AR143&lt;&gt;""</formula>
    </cfRule>
  </conditionalFormatting>
  <conditionalFormatting sqref="AR143">
    <cfRule type="containsBlanks" dxfId="129" priority="128">
      <formula>LEN(TRIM(AR143))=0</formula>
    </cfRule>
  </conditionalFormatting>
  <conditionalFormatting sqref="AT143">
    <cfRule type="containsBlanks" dxfId="128" priority="127">
      <formula>LEN(TRIM(AT143))=0</formula>
    </cfRule>
  </conditionalFormatting>
  <conditionalFormatting sqref="AV143">
    <cfRule type="containsBlanks" dxfId="127" priority="126">
      <formula>LEN(TRIM(AV143))=0</formula>
    </cfRule>
  </conditionalFormatting>
  <conditionalFormatting sqref="T144">
    <cfRule type="containsBlanks" dxfId="126" priority="125">
      <formula>LEN(TRIM(T144))=0</formula>
    </cfRule>
  </conditionalFormatting>
  <conditionalFormatting sqref="AE144 AC144">
    <cfRule type="expression" dxfId="125" priority="124">
      <formula>AB144&lt;&gt;""</formula>
    </cfRule>
  </conditionalFormatting>
  <conditionalFormatting sqref="AB144">
    <cfRule type="containsBlanks" dxfId="124" priority="123">
      <formula>LEN(TRIM(AB144))=0</formula>
    </cfRule>
  </conditionalFormatting>
  <conditionalFormatting sqref="AD144">
    <cfRule type="containsBlanks" dxfId="123" priority="122">
      <formula>LEN(TRIM(AD144))=0</formula>
    </cfRule>
  </conditionalFormatting>
  <conditionalFormatting sqref="AF144">
    <cfRule type="containsBlanks" dxfId="122" priority="121">
      <formula>LEN(TRIM(AF144))=0</formula>
    </cfRule>
  </conditionalFormatting>
  <conditionalFormatting sqref="AK144 AI144">
    <cfRule type="expression" dxfId="121" priority="120">
      <formula>AH144&lt;&gt;""</formula>
    </cfRule>
  </conditionalFormatting>
  <conditionalFormatting sqref="AH144">
    <cfRule type="containsBlanks" dxfId="120" priority="119">
      <formula>LEN(TRIM(AH144))=0</formula>
    </cfRule>
  </conditionalFormatting>
  <conditionalFormatting sqref="AJ144">
    <cfRule type="containsBlanks" dxfId="119" priority="118">
      <formula>LEN(TRIM(AJ144))=0</formula>
    </cfRule>
  </conditionalFormatting>
  <conditionalFormatting sqref="AL144">
    <cfRule type="containsBlanks" dxfId="118" priority="117">
      <formula>LEN(TRIM(AL144))=0</formula>
    </cfRule>
  </conditionalFormatting>
  <conditionalFormatting sqref="AU144 AS144">
    <cfRule type="expression" dxfId="117" priority="116">
      <formula>AR144&lt;&gt;""</formula>
    </cfRule>
  </conditionalFormatting>
  <conditionalFormatting sqref="AR144">
    <cfRule type="containsBlanks" dxfId="116" priority="115">
      <formula>LEN(TRIM(AR144))=0</formula>
    </cfRule>
  </conditionalFormatting>
  <conditionalFormatting sqref="AT144">
    <cfRule type="containsBlanks" dxfId="115" priority="114">
      <formula>LEN(TRIM(AT144))=0</formula>
    </cfRule>
  </conditionalFormatting>
  <conditionalFormatting sqref="AV144">
    <cfRule type="containsBlanks" dxfId="114" priority="113">
      <formula>LEN(TRIM(AV144))=0</formula>
    </cfRule>
  </conditionalFormatting>
  <conditionalFormatting sqref="T145">
    <cfRule type="containsBlanks" dxfId="113" priority="112">
      <formula>LEN(TRIM(T145))=0</formula>
    </cfRule>
  </conditionalFormatting>
  <conditionalFormatting sqref="AE145 AC145">
    <cfRule type="expression" dxfId="112" priority="111">
      <formula>AB145&lt;&gt;""</formula>
    </cfRule>
  </conditionalFormatting>
  <conditionalFormatting sqref="AB145">
    <cfRule type="containsBlanks" dxfId="111" priority="110">
      <formula>LEN(TRIM(AB145))=0</formula>
    </cfRule>
  </conditionalFormatting>
  <conditionalFormatting sqref="AD145">
    <cfRule type="containsBlanks" dxfId="110" priority="109">
      <formula>LEN(TRIM(AD145))=0</formula>
    </cfRule>
  </conditionalFormatting>
  <conditionalFormatting sqref="AF145">
    <cfRule type="containsBlanks" dxfId="109" priority="108">
      <formula>LEN(TRIM(AF145))=0</formula>
    </cfRule>
  </conditionalFormatting>
  <conditionalFormatting sqref="AK145 AI145">
    <cfRule type="expression" dxfId="108" priority="107">
      <formula>AH145&lt;&gt;""</formula>
    </cfRule>
  </conditionalFormatting>
  <conditionalFormatting sqref="AH145">
    <cfRule type="containsBlanks" dxfId="107" priority="106">
      <formula>LEN(TRIM(AH145))=0</formula>
    </cfRule>
  </conditionalFormatting>
  <conditionalFormatting sqref="AJ145">
    <cfRule type="containsBlanks" dxfId="106" priority="105">
      <formula>LEN(TRIM(AJ145))=0</formula>
    </cfRule>
  </conditionalFormatting>
  <conditionalFormatting sqref="AL145">
    <cfRule type="containsBlanks" dxfId="105" priority="104">
      <formula>LEN(TRIM(AL145))=0</formula>
    </cfRule>
  </conditionalFormatting>
  <conditionalFormatting sqref="AU145 AS145">
    <cfRule type="expression" dxfId="104" priority="103">
      <formula>AR145&lt;&gt;""</formula>
    </cfRule>
  </conditionalFormatting>
  <conditionalFormatting sqref="AR145">
    <cfRule type="containsBlanks" dxfId="103" priority="102">
      <formula>LEN(TRIM(AR145))=0</formula>
    </cfRule>
  </conditionalFormatting>
  <conditionalFormatting sqref="AT145">
    <cfRule type="containsBlanks" dxfId="102" priority="101">
      <formula>LEN(TRIM(AT145))=0</formula>
    </cfRule>
  </conditionalFormatting>
  <conditionalFormatting sqref="AV145">
    <cfRule type="containsBlanks" dxfId="101" priority="100">
      <formula>LEN(TRIM(AV145))=0</formula>
    </cfRule>
  </conditionalFormatting>
  <conditionalFormatting sqref="T146">
    <cfRule type="containsBlanks" dxfId="100" priority="99">
      <formula>LEN(TRIM(T146))=0</formula>
    </cfRule>
  </conditionalFormatting>
  <conditionalFormatting sqref="AE146 AC146">
    <cfRule type="expression" dxfId="99" priority="98">
      <formula>AB146&lt;&gt;""</formula>
    </cfRule>
  </conditionalFormatting>
  <conditionalFormatting sqref="AB146">
    <cfRule type="containsBlanks" dxfId="98" priority="97">
      <formula>LEN(TRIM(AB146))=0</formula>
    </cfRule>
  </conditionalFormatting>
  <conditionalFormatting sqref="AD146">
    <cfRule type="containsBlanks" dxfId="97" priority="96">
      <formula>LEN(TRIM(AD146))=0</formula>
    </cfRule>
  </conditionalFormatting>
  <conditionalFormatting sqref="AF146">
    <cfRule type="containsBlanks" dxfId="96" priority="95">
      <formula>LEN(TRIM(AF146))=0</formula>
    </cfRule>
  </conditionalFormatting>
  <conditionalFormatting sqref="AK146 AI146">
    <cfRule type="expression" dxfId="95" priority="94">
      <formula>AH146&lt;&gt;""</formula>
    </cfRule>
  </conditionalFormatting>
  <conditionalFormatting sqref="AH146">
    <cfRule type="containsBlanks" dxfId="94" priority="93">
      <formula>LEN(TRIM(AH146))=0</formula>
    </cfRule>
  </conditionalFormatting>
  <conditionalFormatting sqref="AJ146">
    <cfRule type="containsBlanks" dxfId="93" priority="92">
      <formula>LEN(TRIM(AJ146))=0</formula>
    </cfRule>
  </conditionalFormatting>
  <conditionalFormatting sqref="AL146">
    <cfRule type="containsBlanks" dxfId="92" priority="91">
      <formula>LEN(TRIM(AL146))=0</formula>
    </cfRule>
  </conditionalFormatting>
  <conditionalFormatting sqref="AU146 AS146">
    <cfRule type="expression" dxfId="91" priority="90">
      <formula>AR146&lt;&gt;""</formula>
    </cfRule>
  </conditionalFormatting>
  <conditionalFormatting sqref="AR146">
    <cfRule type="containsBlanks" dxfId="90" priority="89">
      <formula>LEN(TRIM(AR146))=0</formula>
    </cfRule>
  </conditionalFormatting>
  <conditionalFormatting sqref="AT146">
    <cfRule type="containsBlanks" dxfId="89" priority="88">
      <formula>LEN(TRIM(AT146))=0</formula>
    </cfRule>
  </conditionalFormatting>
  <conditionalFormatting sqref="AV146">
    <cfRule type="containsBlanks" dxfId="88" priority="87">
      <formula>LEN(TRIM(AV146))=0</formula>
    </cfRule>
  </conditionalFormatting>
  <conditionalFormatting sqref="AE147 AC147">
    <cfRule type="expression" dxfId="87" priority="86">
      <formula>AB147&lt;&gt;""</formula>
    </cfRule>
  </conditionalFormatting>
  <conditionalFormatting sqref="AB147">
    <cfRule type="containsBlanks" dxfId="86" priority="85">
      <formula>LEN(TRIM(AB147))=0</formula>
    </cfRule>
  </conditionalFormatting>
  <conditionalFormatting sqref="AD147">
    <cfRule type="containsBlanks" dxfId="85" priority="84">
      <formula>LEN(TRIM(AD147))=0</formula>
    </cfRule>
  </conditionalFormatting>
  <conditionalFormatting sqref="AF147">
    <cfRule type="containsBlanks" dxfId="84" priority="83">
      <formula>LEN(TRIM(AF147))=0</formula>
    </cfRule>
  </conditionalFormatting>
  <conditionalFormatting sqref="AK147 AI147">
    <cfRule type="expression" dxfId="83" priority="82">
      <formula>AH147&lt;&gt;""</formula>
    </cfRule>
  </conditionalFormatting>
  <conditionalFormatting sqref="AH147">
    <cfRule type="containsBlanks" dxfId="82" priority="81">
      <formula>LEN(TRIM(AH147))=0</formula>
    </cfRule>
  </conditionalFormatting>
  <conditionalFormatting sqref="AJ147">
    <cfRule type="containsBlanks" dxfId="81" priority="80">
      <formula>LEN(TRIM(AJ147))=0</formula>
    </cfRule>
  </conditionalFormatting>
  <conditionalFormatting sqref="AL147">
    <cfRule type="containsBlanks" dxfId="80" priority="79">
      <formula>LEN(TRIM(AL147))=0</formula>
    </cfRule>
  </conditionalFormatting>
  <conditionalFormatting sqref="AE148 AC148">
    <cfRule type="expression" dxfId="79" priority="78">
      <formula>AB148&lt;&gt;""</formula>
    </cfRule>
  </conditionalFormatting>
  <conditionalFormatting sqref="AB148">
    <cfRule type="containsBlanks" dxfId="78" priority="77">
      <formula>LEN(TRIM(AB148))=0</formula>
    </cfRule>
  </conditionalFormatting>
  <conditionalFormatting sqref="AD148">
    <cfRule type="containsBlanks" dxfId="77" priority="76">
      <formula>LEN(TRIM(AD148))=0</formula>
    </cfRule>
  </conditionalFormatting>
  <conditionalFormatting sqref="AF148">
    <cfRule type="containsBlanks" dxfId="76" priority="75">
      <formula>LEN(TRIM(AF148))=0</formula>
    </cfRule>
  </conditionalFormatting>
  <conditionalFormatting sqref="AK148 AI148">
    <cfRule type="expression" dxfId="75" priority="74">
      <formula>AH148&lt;&gt;""</formula>
    </cfRule>
  </conditionalFormatting>
  <conditionalFormatting sqref="AH148">
    <cfRule type="containsBlanks" dxfId="74" priority="73">
      <formula>LEN(TRIM(AH148))=0</formula>
    </cfRule>
  </conditionalFormatting>
  <conditionalFormatting sqref="AJ148">
    <cfRule type="containsBlanks" dxfId="73" priority="72">
      <formula>LEN(TRIM(AJ148))=0</formula>
    </cfRule>
  </conditionalFormatting>
  <conditionalFormatting sqref="AL148">
    <cfRule type="containsBlanks" dxfId="72" priority="71">
      <formula>LEN(TRIM(AL148))=0</formula>
    </cfRule>
  </conditionalFormatting>
  <conditionalFormatting sqref="AE149 AC149">
    <cfRule type="expression" dxfId="71" priority="70">
      <formula>AB149&lt;&gt;""</formula>
    </cfRule>
  </conditionalFormatting>
  <conditionalFormatting sqref="AB149">
    <cfRule type="containsBlanks" dxfId="70" priority="69">
      <formula>LEN(TRIM(AB149))=0</formula>
    </cfRule>
  </conditionalFormatting>
  <conditionalFormatting sqref="AD149">
    <cfRule type="containsBlanks" dxfId="69" priority="68">
      <formula>LEN(TRIM(AD149))=0</formula>
    </cfRule>
  </conditionalFormatting>
  <conditionalFormatting sqref="AF149">
    <cfRule type="containsBlanks" dxfId="68" priority="67">
      <formula>LEN(TRIM(AF149))=0</formula>
    </cfRule>
  </conditionalFormatting>
  <conditionalFormatting sqref="AK149 AI149">
    <cfRule type="expression" dxfId="67" priority="66">
      <formula>AH149&lt;&gt;""</formula>
    </cfRule>
  </conditionalFormatting>
  <conditionalFormatting sqref="AH149">
    <cfRule type="containsBlanks" dxfId="66" priority="65">
      <formula>LEN(TRIM(AH149))=0</formula>
    </cfRule>
  </conditionalFormatting>
  <conditionalFormatting sqref="AJ149">
    <cfRule type="containsBlanks" dxfId="65" priority="64">
      <formula>LEN(TRIM(AJ149))=0</formula>
    </cfRule>
  </conditionalFormatting>
  <conditionalFormatting sqref="AL149">
    <cfRule type="containsBlanks" dxfId="64" priority="63">
      <formula>LEN(TRIM(AL149))=0</formula>
    </cfRule>
  </conditionalFormatting>
  <conditionalFormatting sqref="AS149">
    <cfRule type="expression" dxfId="63" priority="62">
      <formula>AR149&lt;&gt;""</formula>
    </cfRule>
  </conditionalFormatting>
  <conditionalFormatting sqref="AR149">
    <cfRule type="containsBlanks" dxfId="62" priority="61">
      <formula>LEN(TRIM(AR149))=0</formula>
    </cfRule>
  </conditionalFormatting>
  <conditionalFormatting sqref="AT149">
    <cfRule type="containsBlanks" dxfId="61" priority="60">
      <formula>LEN(TRIM(AT149))=0</formula>
    </cfRule>
  </conditionalFormatting>
  <conditionalFormatting sqref="V150">
    <cfRule type="containsBlanks" dxfId="60" priority="59">
      <formula>LEN(TRIM(V150))=0</formula>
    </cfRule>
  </conditionalFormatting>
  <conditionalFormatting sqref="X150">
    <cfRule type="containsBlanks" dxfId="59" priority="58">
      <formula>LEN(TRIM(X150))=0</formula>
    </cfRule>
  </conditionalFormatting>
  <conditionalFormatting sqref="Z150">
    <cfRule type="containsBlanks" dxfId="58" priority="57">
      <formula>LEN(TRIM(Z150))=0</formula>
    </cfRule>
  </conditionalFormatting>
  <conditionalFormatting sqref="AE150 AC150">
    <cfRule type="expression" dxfId="57" priority="56">
      <formula>AB150&lt;&gt;""</formula>
    </cfRule>
  </conditionalFormatting>
  <conditionalFormatting sqref="AD150">
    <cfRule type="containsBlanks" dxfId="56" priority="55">
      <formula>LEN(TRIM(AD150))=0</formula>
    </cfRule>
  </conditionalFormatting>
  <conditionalFormatting sqref="AF150">
    <cfRule type="containsBlanks" dxfId="55" priority="54">
      <formula>LEN(TRIM(AF150))=0</formula>
    </cfRule>
  </conditionalFormatting>
  <conditionalFormatting sqref="AB150">
    <cfRule type="containsBlanks" dxfId="54" priority="53">
      <formula>LEN(TRIM(AB150))=0</formula>
    </cfRule>
  </conditionalFormatting>
  <conditionalFormatting sqref="AD150">
    <cfRule type="containsBlanks" dxfId="53" priority="52">
      <formula>LEN(TRIM(AD150))=0</formula>
    </cfRule>
  </conditionalFormatting>
  <conditionalFormatting sqref="AF150">
    <cfRule type="containsBlanks" dxfId="52" priority="51">
      <formula>LEN(TRIM(AF150))=0</formula>
    </cfRule>
  </conditionalFormatting>
  <conditionalFormatting sqref="AK150 AI150">
    <cfRule type="expression" dxfId="51" priority="50">
      <formula>AH150&lt;&gt;""</formula>
    </cfRule>
  </conditionalFormatting>
  <conditionalFormatting sqref="AJ150">
    <cfRule type="containsBlanks" dxfId="50" priority="49">
      <formula>LEN(TRIM(AJ150))=0</formula>
    </cfRule>
  </conditionalFormatting>
  <conditionalFormatting sqref="AL150">
    <cfRule type="containsBlanks" dxfId="49" priority="48">
      <formula>LEN(TRIM(AL150))=0</formula>
    </cfRule>
  </conditionalFormatting>
  <conditionalFormatting sqref="AH150">
    <cfRule type="containsBlanks" dxfId="48" priority="47">
      <formula>LEN(TRIM(AH150))=0</formula>
    </cfRule>
  </conditionalFormatting>
  <conditionalFormatting sqref="AJ150">
    <cfRule type="containsBlanks" dxfId="47" priority="46">
      <formula>LEN(TRIM(AJ150))=0</formula>
    </cfRule>
  </conditionalFormatting>
  <conditionalFormatting sqref="AL150">
    <cfRule type="containsBlanks" dxfId="46" priority="45">
      <formula>LEN(TRIM(AL150))=0</formula>
    </cfRule>
  </conditionalFormatting>
  <conditionalFormatting sqref="AU150 AS150">
    <cfRule type="expression" dxfId="45" priority="44">
      <formula>AR150&lt;&gt;""</formula>
    </cfRule>
  </conditionalFormatting>
  <conditionalFormatting sqref="AT150">
    <cfRule type="containsBlanks" dxfId="44" priority="43">
      <formula>LEN(TRIM(AT150))=0</formula>
    </cfRule>
  </conditionalFormatting>
  <conditionalFormatting sqref="AV150">
    <cfRule type="containsBlanks" dxfId="43" priority="42">
      <formula>LEN(TRIM(AV150))=0</formula>
    </cfRule>
  </conditionalFormatting>
  <conditionalFormatting sqref="AR150">
    <cfRule type="containsBlanks" dxfId="42" priority="41">
      <formula>LEN(TRIM(AR150))=0</formula>
    </cfRule>
  </conditionalFormatting>
  <conditionalFormatting sqref="AT150">
    <cfRule type="containsBlanks" dxfId="41" priority="40">
      <formula>LEN(TRIM(AT150))=0</formula>
    </cfRule>
  </conditionalFormatting>
  <conditionalFormatting sqref="AV150">
    <cfRule type="containsBlanks" dxfId="40" priority="39">
      <formula>LEN(TRIM(AV150))=0</formula>
    </cfRule>
  </conditionalFormatting>
  <conditionalFormatting sqref="AE151 AC151">
    <cfRule type="expression" dxfId="39" priority="38">
      <formula>AB151&lt;&gt;""</formula>
    </cfRule>
  </conditionalFormatting>
  <conditionalFormatting sqref="AB151">
    <cfRule type="containsBlanks" dxfId="38" priority="37">
      <formula>LEN(TRIM(AB151))=0</formula>
    </cfRule>
  </conditionalFormatting>
  <conditionalFormatting sqref="AD151">
    <cfRule type="containsBlanks" dxfId="37" priority="36">
      <formula>LEN(TRIM(AD151))=0</formula>
    </cfRule>
  </conditionalFormatting>
  <conditionalFormatting sqref="AF151">
    <cfRule type="containsBlanks" dxfId="36" priority="35">
      <formula>LEN(TRIM(AF151))=0</formula>
    </cfRule>
  </conditionalFormatting>
  <conditionalFormatting sqref="AK151 AI151">
    <cfRule type="expression" dxfId="35" priority="34">
      <formula>AH151&lt;&gt;""</formula>
    </cfRule>
  </conditionalFormatting>
  <conditionalFormatting sqref="AH151">
    <cfRule type="containsBlanks" dxfId="34" priority="33">
      <formula>LEN(TRIM(AH151))=0</formula>
    </cfRule>
  </conditionalFormatting>
  <conditionalFormatting sqref="AJ151">
    <cfRule type="containsBlanks" dxfId="33" priority="32">
      <formula>LEN(TRIM(AJ151))=0</formula>
    </cfRule>
  </conditionalFormatting>
  <conditionalFormatting sqref="AL151">
    <cfRule type="containsBlanks" dxfId="32" priority="31">
      <formula>LEN(TRIM(AL151))=0</formula>
    </cfRule>
  </conditionalFormatting>
  <conditionalFormatting sqref="AU151 AS151">
    <cfRule type="expression" dxfId="31" priority="30">
      <formula>AR151&lt;&gt;""</formula>
    </cfRule>
  </conditionalFormatting>
  <conditionalFormatting sqref="AR151">
    <cfRule type="containsBlanks" dxfId="30" priority="29">
      <formula>LEN(TRIM(AR151))=0</formula>
    </cfRule>
  </conditionalFormatting>
  <conditionalFormatting sqref="AT151">
    <cfRule type="containsBlanks" dxfId="29" priority="28">
      <formula>LEN(TRIM(AT151))=0</formula>
    </cfRule>
  </conditionalFormatting>
  <conditionalFormatting sqref="AV151">
    <cfRule type="containsBlanks" dxfId="28" priority="27">
      <formula>LEN(TRIM(AV151))=0</formula>
    </cfRule>
  </conditionalFormatting>
  <conditionalFormatting sqref="T152">
    <cfRule type="containsBlanks" dxfId="27" priority="26">
      <formula>LEN(TRIM(T152))=0</formula>
    </cfRule>
  </conditionalFormatting>
  <conditionalFormatting sqref="AE152 AC152">
    <cfRule type="expression" dxfId="26" priority="25">
      <formula>AB152&lt;&gt;""</formula>
    </cfRule>
  </conditionalFormatting>
  <conditionalFormatting sqref="AB152">
    <cfRule type="containsBlanks" dxfId="25" priority="24">
      <formula>LEN(TRIM(AB152))=0</formula>
    </cfRule>
  </conditionalFormatting>
  <conditionalFormatting sqref="AD152">
    <cfRule type="containsBlanks" dxfId="24" priority="23">
      <formula>LEN(TRIM(AD152))=0</formula>
    </cfRule>
  </conditionalFormatting>
  <conditionalFormatting sqref="AF152">
    <cfRule type="containsBlanks" dxfId="23" priority="22">
      <formula>LEN(TRIM(AF152))=0</formula>
    </cfRule>
  </conditionalFormatting>
  <conditionalFormatting sqref="AK152 AI152">
    <cfRule type="expression" dxfId="22" priority="21">
      <formula>AH152&lt;&gt;""</formula>
    </cfRule>
  </conditionalFormatting>
  <conditionalFormatting sqref="AH152">
    <cfRule type="containsBlanks" dxfId="21" priority="20">
      <formula>LEN(TRIM(AH152))=0</formula>
    </cfRule>
  </conditionalFormatting>
  <conditionalFormatting sqref="AJ152">
    <cfRule type="containsBlanks" dxfId="20" priority="19">
      <formula>LEN(TRIM(AJ152))=0</formula>
    </cfRule>
  </conditionalFormatting>
  <conditionalFormatting sqref="AL152">
    <cfRule type="containsBlanks" dxfId="19" priority="18">
      <formula>LEN(TRIM(AL152))=0</formula>
    </cfRule>
  </conditionalFormatting>
  <conditionalFormatting sqref="AE153 AC153">
    <cfRule type="expression" dxfId="18" priority="17">
      <formula>AB153&lt;&gt;""</formula>
    </cfRule>
  </conditionalFormatting>
  <conditionalFormatting sqref="AB153">
    <cfRule type="containsBlanks" dxfId="17" priority="16">
      <formula>LEN(TRIM(AB153))=0</formula>
    </cfRule>
  </conditionalFormatting>
  <conditionalFormatting sqref="AD153">
    <cfRule type="containsBlanks" dxfId="16" priority="15">
      <formula>LEN(TRIM(AD153))=0</formula>
    </cfRule>
  </conditionalFormatting>
  <conditionalFormatting sqref="AF153">
    <cfRule type="containsBlanks" dxfId="15" priority="14">
      <formula>LEN(TRIM(AF153))=0</formula>
    </cfRule>
  </conditionalFormatting>
  <conditionalFormatting sqref="AK153 AI153">
    <cfRule type="expression" dxfId="14" priority="13">
      <formula>AH153&lt;&gt;""</formula>
    </cfRule>
  </conditionalFormatting>
  <conditionalFormatting sqref="AH153">
    <cfRule type="containsBlanks" dxfId="13" priority="12">
      <formula>LEN(TRIM(AH153))=0</formula>
    </cfRule>
  </conditionalFormatting>
  <conditionalFormatting sqref="AJ153">
    <cfRule type="containsBlanks" dxfId="12" priority="11">
      <formula>LEN(TRIM(AJ153))=0</formula>
    </cfRule>
  </conditionalFormatting>
  <conditionalFormatting sqref="AL153">
    <cfRule type="containsBlanks" dxfId="11" priority="10">
      <formula>LEN(TRIM(AL153))=0</formula>
    </cfRule>
  </conditionalFormatting>
  <conditionalFormatting sqref="T154">
    <cfRule type="containsBlanks" dxfId="10" priority="9">
      <formula>LEN(TRIM(T154))=0</formula>
    </cfRule>
  </conditionalFormatting>
  <conditionalFormatting sqref="AE154 AC154">
    <cfRule type="expression" dxfId="9" priority="8">
      <formula>AB154&lt;&gt;""</formula>
    </cfRule>
  </conditionalFormatting>
  <conditionalFormatting sqref="AB154">
    <cfRule type="containsBlanks" dxfId="8" priority="7">
      <formula>LEN(TRIM(AB154))=0</formula>
    </cfRule>
  </conditionalFormatting>
  <conditionalFormatting sqref="AD154">
    <cfRule type="containsBlanks" dxfId="7" priority="6">
      <formula>LEN(TRIM(AD154))=0</formula>
    </cfRule>
  </conditionalFormatting>
  <conditionalFormatting sqref="AF154">
    <cfRule type="containsBlanks" dxfId="6" priority="5">
      <formula>LEN(TRIM(AF154))=0</formula>
    </cfRule>
  </conditionalFormatting>
  <conditionalFormatting sqref="AK154 AI154">
    <cfRule type="expression" dxfId="5" priority="4">
      <formula>AH154&lt;&gt;""</formula>
    </cfRule>
  </conditionalFormatting>
  <conditionalFormatting sqref="AH154">
    <cfRule type="containsBlanks" dxfId="4" priority="3">
      <formula>LEN(TRIM(AH154))=0</formula>
    </cfRule>
  </conditionalFormatting>
  <conditionalFormatting sqref="AJ154">
    <cfRule type="containsBlanks" dxfId="3" priority="2">
      <formula>LEN(TRIM(AJ154))=0</formula>
    </cfRule>
  </conditionalFormatting>
  <conditionalFormatting sqref="AL154">
    <cfRule type="containsBlanks" dxfId="2" priority="1">
      <formula>LEN(TRIM(AL154))=0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11" zoomScale="70" zoomScaleNormal="70" workbookViewId="0">
      <selection activeCell="S17" sqref="S17"/>
    </sheetView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193" t="s">
        <v>158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2:19" ht="18.75" x14ac:dyDescent="0.25">
      <c r="C4" s="193" t="s">
        <v>159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2:19" s="47" customFormat="1" ht="26.25" x14ac:dyDescent="0.25">
      <c r="C5" s="194" t="s">
        <v>133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5" t="str">
        <f>'2.Ingreso_Datos'!$G$4</f>
        <v>AREQUIPA</v>
      </c>
      <c r="E8" s="206"/>
      <c r="F8" s="206"/>
      <c r="G8" s="207"/>
      <c r="H8" s="50"/>
      <c r="I8" s="50"/>
      <c r="J8" s="50"/>
      <c r="K8" s="49"/>
      <c r="L8" s="49"/>
      <c r="M8" s="50" t="s">
        <v>135</v>
      </c>
      <c r="N8" s="201">
        <f>'2.Ingreso_Datos'!$B$10</f>
        <v>41993</v>
      </c>
      <c r="O8" s="202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08" t="str">
        <f>'2.Ingreso_Datos'!$G$5</f>
        <v>MANUEL PRADO</v>
      </c>
      <c r="E9" s="209"/>
      <c r="F9" s="209"/>
      <c r="G9" s="209"/>
      <c r="H9" s="209"/>
      <c r="I9" s="209"/>
      <c r="J9" s="209"/>
      <c r="K9" s="210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11" t="s">
        <v>293</v>
      </c>
      <c r="D12" s="214" t="s">
        <v>151</v>
      </c>
      <c r="E12" s="214"/>
      <c r="F12" s="214"/>
      <c r="G12" s="214"/>
      <c r="H12" s="214"/>
      <c r="I12" s="214"/>
      <c r="J12" s="214"/>
      <c r="K12" s="215"/>
      <c r="L12" s="214" t="s">
        <v>152</v>
      </c>
      <c r="M12" s="214"/>
      <c r="N12" s="214"/>
      <c r="O12" s="214"/>
      <c r="P12" s="214"/>
      <c r="Q12" s="214"/>
      <c r="R12" s="214"/>
      <c r="S12" s="215"/>
    </row>
    <row r="13" spans="2:19" ht="24" customHeight="1" x14ac:dyDescent="0.25">
      <c r="C13" s="212"/>
      <c r="D13" s="195" t="s">
        <v>138</v>
      </c>
      <c r="E13" s="195"/>
      <c r="F13" s="195" t="s">
        <v>139</v>
      </c>
      <c r="G13" s="195"/>
      <c r="H13" s="195"/>
      <c r="I13" s="195"/>
      <c r="J13" s="195" t="s">
        <v>128</v>
      </c>
      <c r="K13" s="196"/>
      <c r="L13" s="195" t="s">
        <v>138</v>
      </c>
      <c r="M13" s="195"/>
      <c r="N13" s="195" t="s">
        <v>139</v>
      </c>
      <c r="O13" s="195"/>
      <c r="P13" s="195"/>
      <c r="Q13" s="195"/>
      <c r="R13" s="195" t="s">
        <v>128</v>
      </c>
      <c r="S13" s="196"/>
    </row>
    <row r="14" spans="2:19" ht="24" customHeight="1" x14ac:dyDescent="0.25">
      <c r="C14" s="212"/>
      <c r="D14" s="197" t="s">
        <v>141</v>
      </c>
      <c r="E14" s="197" t="s">
        <v>142</v>
      </c>
      <c r="F14" s="199" t="s">
        <v>143</v>
      </c>
      <c r="G14" s="199" t="s">
        <v>33</v>
      </c>
      <c r="H14" s="197" t="s">
        <v>144</v>
      </c>
      <c r="I14" s="197" t="s">
        <v>145</v>
      </c>
      <c r="J14" s="197" t="s">
        <v>150</v>
      </c>
      <c r="K14" s="203" t="s">
        <v>149</v>
      </c>
      <c r="L14" s="197" t="s">
        <v>141</v>
      </c>
      <c r="M14" s="197" t="s">
        <v>142</v>
      </c>
      <c r="N14" s="199" t="s">
        <v>143</v>
      </c>
      <c r="O14" s="199" t="s">
        <v>33</v>
      </c>
      <c r="P14" s="197" t="s">
        <v>144</v>
      </c>
      <c r="Q14" s="197" t="s">
        <v>145</v>
      </c>
      <c r="R14" s="197" t="s">
        <v>150</v>
      </c>
      <c r="S14" s="203" t="s">
        <v>149</v>
      </c>
    </row>
    <row r="15" spans="2:19" ht="24" customHeight="1" x14ac:dyDescent="0.25">
      <c r="C15" s="213"/>
      <c r="D15" s="198"/>
      <c r="E15" s="198"/>
      <c r="F15" s="200"/>
      <c r="G15" s="200"/>
      <c r="H15" s="198"/>
      <c r="I15" s="198"/>
      <c r="J15" s="198"/>
      <c r="K15" s="204"/>
      <c r="L15" s="198"/>
      <c r="M15" s="198"/>
      <c r="N15" s="200"/>
      <c r="O15" s="200"/>
      <c r="P15" s="198"/>
      <c r="Q15" s="198"/>
      <c r="R15" s="198"/>
      <c r="S15" s="204"/>
    </row>
    <row r="16" spans="2:19" ht="30" customHeight="1" x14ac:dyDescent="0.25">
      <c r="C16" s="58" t="str">
        <f>CONCATENATE("TOTAL EESS ",$D$9)</f>
        <v>TOTAL EESS MANUEL PRADO</v>
      </c>
      <c r="D16" s="58">
        <f ca="1">COUNTIF('2.Ingreso_Datos'!$BR$10:$BR$2019,"Z")</f>
        <v>9</v>
      </c>
      <c r="E16" s="58">
        <f ca="1">COUNTIF('2.Ingreso_Datos'!$BR$10:$BR$2019,"A")</f>
        <v>17</v>
      </c>
      <c r="F16" s="58">
        <f ca="1">COUNTIF('2.Ingreso_Datos'!$BS$10:$BS$2019,"A")</f>
        <v>21</v>
      </c>
      <c r="G16" s="58">
        <f ca="1">COUNTIF('2.Ingreso_Datos'!$BS$10:$BS$2019,"B")</f>
        <v>5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4</v>
      </c>
      <c r="K16" s="58">
        <f ca="1">COUNTIF('2.Ingreso_Datos'!$BT$10:$BT$2019,"Z")</f>
        <v>22</v>
      </c>
      <c r="L16" s="58">
        <f ca="1">COUNTIF('2.Ingreso_Datos'!$BR$10:$BR$2019,"V")</f>
        <v>16</v>
      </c>
      <c r="M16" s="58">
        <f ca="1">COUNTIF('2.Ingreso_Datos'!$BR$10:$BR$2019,"B")</f>
        <v>16</v>
      </c>
      <c r="N16" s="58">
        <f ca="1">COUNTIF('2.Ingreso_Datos'!$BS$10:$BS$2019,"F")</f>
        <v>21</v>
      </c>
      <c r="O16" s="58">
        <f ca="1">COUNTIF('2.Ingreso_Datos'!$BS$10:$BS$2019,"G")</f>
        <v>9</v>
      </c>
      <c r="P16" s="58">
        <f ca="1">COUNTIF('2.Ingreso_Datos'!$BS$10:$BS$2019,"H")</f>
        <v>2</v>
      </c>
      <c r="Q16" s="58">
        <f ca="1">COUNTIF('2.Ingreso_Datos'!$BS$10:$BS$2019,"I")</f>
        <v>0</v>
      </c>
      <c r="R16" s="58">
        <f ca="1">COUNTIF('2.Ingreso_Datos'!$BT$10:$BT$2019,"B")</f>
        <v>14</v>
      </c>
      <c r="S16" s="58">
        <f ca="1">COUNTIF('2.Ingreso_Datos'!$BT$10:$BT$2019,"V")</f>
        <v>18</v>
      </c>
    </row>
    <row r="18" spans="3:19" ht="24" customHeight="1" x14ac:dyDescent="0.25">
      <c r="C18" s="211" t="s">
        <v>137</v>
      </c>
      <c r="D18" s="214" t="s">
        <v>153</v>
      </c>
      <c r="E18" s="214"/>
      <c r="F18" s="214"/>
      <c r="G18" s="214"/>
      <c r="H18" s="214"/>
      <c r="I18" s="214"/>
      <c r="J18" s="214"/>
      <c r="K18" s="215"/>
      <c r="L18" s="214" t="s">
        <v>154</v>
      </c>
      <c r="M18" s="214"/>
      <c r="N18" s="214"/>
      <c r="O18" s="214"/>
      <c r="P18" s="214"/>
      <c r="Q18" s="214"/>
      <c r="R18" s="214"/>
      <c r="S18" s="215"/>
    </row>
    <row r="19" spans="3:19" ht="24" customHeight="1" x14ac:dyDescent="0.25">
      <c r="C19" s="212"/>
      <c r="D19" s="195" t="s">
        <v>138</v>
      </c>
      <c r="E19" s="195"/>
      <c r="F19" s="195" t="s">
        <v>139</v>
      </c>
      <c r="G19" s="195"/>
      <c r="H19" s="195"/>
      <c r="I19" s="195"/>
      <c r="J19" s="195" t="s">
        <v>128</v>
      </c>
      <c r="K19" s="196"/>
      <c r="L19" s="195" t="s">
        <v>138</v>
      </c>
      <c r="M19" s="195"/>
      <c r="N19" s="195" t="s">
        <v>139</v>
      </c>
      <c r="O19" s="195"/>
      <c r="P19" s="195"/>
      <c r="Q19" s="195"/>
      <c r="R19" s="195" t="s">
        <v>128</v>
      </c>
      <c r="S19" s="196"/>
    </row>
    <row r="20" spans="3:19" ht="24" customHeight="1" x14ac:dyDescent="0.25">
      <c r="C20" s="212"/>
      <c r="D20" s="197" t="s">
        <v>141</v>
      </c>
      <c r="E20" s="197" t="s">
        <v>142</v>
      </c>
      <c r="F20" s="199" t="s">
        <v>143</v>
      </c>
      <c r="G20" s="199" t="s">
        <v>33</v>
      </c>
      <c r="H20" s="197" t="s">
        <v>144</v>
      </c>
      <c r="I20" s="197" t="s">
        <v>145</v>
      </c>
      <c r="J20" s="197" t="s">
        <v>150</v>
      </c>
      <c r="K20" s="203" t="s">
        <v>149</v>
      </c>
      <c r="L20" s="197" t="s">
        <v>141</v>
      </c>
      <c r="M20" s="197" t="s">
        <v>142</v>
      </c>
      <c r="N20" s="199" t="s">
        <v>143</v>
      </c>
      <c r="O20" s="199" t="s">
        <v>33</v>
      </c>
      <c r="P20" s="197" t="s">
        <v>144</v>
      </c>
      <c r="Q20" s="197" t="s">
        <v>145</v>
      </c>
      <c r="R20" s="197" t="s">
        <v>150</v>
      </c>
      <c r="S20" s="203" t="s">
        <v>149</v>
      </c>
    </row>
    <row r="21" spans="3:19" ht="24" customHeight="1" x14ac:dyDescent="0.25">
      <c r="C21" s="213"/>
      <c r="D21" s="198"/>
      <c r="E21" s="198"/>
      <c r="F21" s="200"/>
      <c r="G21" s="200"/>
      <c r="H21" s="198"/>
      <c r="I21" s="198"/>
      <c r="J21" s="198"/>
      <c r="K21" s="204"/>
      <c r="L21" s="198"/>
      <c r="M21" s="198"/>
      <c r="N21" s="200"/>
      <c r="O21" s="200"/>
      <c r="P21" s="198"/>
      <c r="Q21" s="198"/>
      <c r="R21" s="198"/>
      <c r="S21" s="204"/>
    </row>
    <row r="22" spans="3:19" ht="30" customHeight="1" x14ac:dyDescent="0.25">
      <c r="C22" s="58" t="str">
        <f>CONCATENATE("TOTAL EESS ",$D$9)</f>
        <v>TOTAL EESS MANUEL PRADO</v>
      </c>
      <c r="D22" s="58">
        <f ca="1">COUNTIF('2.Ingreso_Datos'!$BR$10:$BR$2019,"W")</f>
        <v>12</v>
      </c>
      <c r="E22" s="58">
        <f ca="1">COUNTIF('2.Ingreso_Datos'!$BR$10:$BR$2019,"C")</f>
        <v>15</v>
      </c>
      <c r="F22" s="58">
        <f ca="1">COUNTIF('2.Ingreso_Datos'!$BS$10:$BS$2019,"K")</f>
        <v>23</v>
      </c>
      <c r="G22" s="58">
        <f ca="1">COUNTIF('2.Ingreso_Datos'!$BS$10:$BS$2019,"L")</f>
        <v>4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8</v>
      </c>
      <c r="K22" s="58">
        <f ca="1">COUNTIF('2.Ingreso_Datos'!$BT$10:$BT$2019,"W")</f>
        <v>19</v>
      </c>
      <c r="L22" s="58">
        <f ca="1">COUNTIF('2.Ingreso_Datos'!$BR$10:$BR$2019,"X")</f>
        <v>12</v>
      </c>
      <c r="M22" s="58">
        <f ca="1">COUNTIF('2.Ingreso_Datos'!$BR$10:$BR$2019,"D")</f>
        <v>14</v>
      </c>
      <c r="N22" s="58">
        <f ca="1">COUNTIF('2.Ingreso_Datos'!$BS$10:$BS$2019,"P")</f>
        <v>21</v>
      </c>
      <c r="O22" s="58">
        <f ca="1">COUNTIF('2.Ingreso_Datos'!$BS$10:$BS$2019,"Q")</f>
        <v>3</v>
      </c>
      <c r="P22" s="58">
        <f ca="1">COUNTIF('2.Ingreso_Datos'!$BS$10:$BS$2019,"R")</f>
        <v>2</v>
      </c>
      <c r="Q22" s="58">
        <f ca="1">COUNTIF('2.Ingreso_Datos'!$BS$10:$BS$2019,"S")</f>
        <v>0</v>
      </c>
      <c r="R22" s="58">
        <f ca="1">COUNTIF('2.Ingreso_Datos'!$BT$10:$BT$2019,"D")</f>
        <v>2</v>
      </c>
      <c r="S22" s="58">
        <f ca="1">COUNTIF('2.Ingreso_Datos'!$BT$10:$BT$2019,"X")</f>
        <v>24</v>
      </c>
    </row>
    <row r="24" spans="3:19" ht="24" customHeight="1" x14ac:dyDescent="0.25">
      <c r="C24" s="211" t="s">
        <v>137</v>
      </c>
      <c r="D24" s="214" t="s">
        <v>155</v>
      </c>
      <c r="E24" s="214"/>
      <c r="F24" s="214"/>
      <c r="G24" s="214"/>
      <c r="H24" s="214"/>
      <c r="I24" s="214"/>
      <c r="J24" s="214"/>
      <c r="K24" s="215"/>
      <c r="L24" s="214" t="s">
        <v>120</v>
      </c>
      <c r="M24" s="214"/>
      <c r="N24" s="214"/>
      <c r="O24" s="214"/>
      <c r="P24" s="214"/>
      <c r="Q24" s="214"/>
      <c r="R24" s="214"/>
      <c r="S24" s="215"/>
    </row>
    <row r="25" spans="3:19" ht="24" customHeight="1" x14ac:dyDescent="0.25">
      <c r="C25" s="212"/>
      <c r="D25" s="195" t="s">
        <v>138</v>
      </c>
      <c r="E25" s="195"/>
      <c r="F25" s="195" t="s">
        <v>139</v>
      </c>
      <c r="G25" s="195"/>
      <c r="H25" s="195"/>
      <c r="I25" s="195"/>
      <c r="J25" s="195" t="s">
        <v>128</v>
      </c>
      <c r="K25" s="196"/>
      <c r="L25" s="195" t="s">
        <v>138</v>
      </c>
      <c r="M25" s="195"/>
      <c r="N25" s="195" t="s">
        <v>139</v>
      </c>
      <c r="O25" s="195"/>
      <c r="P25" s="195"/>
      <c r="Q25" s="195"/>
      <c r="R25" s="195" t="s">
        <v>128</v>
      </c>
      <c r="S25" s="196"/>
    </row>
    <row r="26" spans="3:19" ht="24" customHeight="1" x14ac:dyDescent="0.25">
      <c r="C26" s="212"/>
      <c r="D26" s="197" t="s">
        <v>141</v>
      </c>
      <c r="E26" s="197" t="s">
        <v>142</v>
      </c>
      <c r="F26" s="199" t="s">
        <v>143</v>
      </c>
      <c r="G26" s="199" t="s">
        <v>33</v>
      </c>
      <c r="H26" s="197" t="s">
        <v>144</v>
      </c>
      <c r="I26" s="197" t="s">
        <v>145</v>
      </c>
      <c r="J26" s="197" t="s">
        <v>150</v>
      </c>
      <c r="K26" s="203" t="s">
        <v>149</v>
      </c>
      <c r="L26" s="197" t="s">
        <v>141</v>
      </c>
      <c r="M26" s="197" t="s">
        <v>142</v>
      </c>
      <c r="N26" s="199" t="s">
        <v>143</v>
      </c>
      <c r="O26" s="199" t="s">
        <v>33</v>
      </c>
      <c r="P26" s="197" t="s">
        <v>144</v>
      </c>
      <c r="Q26" s="197" t="s">
        <v>145</v>
      </c>
      <c r="R26" s="197" t="s">
        <v>150</v>
      </c>
      <c r="S26" s="203" t="s">
        <v>149</v>
      </c>
    </row>
    <row r="27" spans="3:19" ht="24" customHeight="1" x14ac:dyDescent="0.25">
      <c r="C27" s="213"/>
      <c r="D27" s="198"/>
      <c r="E27" s="198"/>
      <c r="F27" s="200"/>
      <c r="G27" s="200"/>
      <c r="H27" s="198"/>
      <c r="I27" s="198"/>
      <c r="J27" s="198"/>
      <c r="K27" s="204"/>
      <c r="L27" s="198"/>
      <c r="M27" s="198"/>
      <c r="N27" s="200"/>
      <c r="O27" s="200"/>
      <c r="P27" s="198"/>
      <c r="Q27" s="198"/>
      <c r="R27" s="198"/>
      <c r="S27" s="204"/>
    </row>
    <row r="28" spans="3:19" ht="30" customHeight="1" x14ac:dyDescent="0.25">
      <c r="C28" s="58" t="str">
        <f>CONCATENATE("TOTAL EESS ",$D$9)</f>
        <v>TOTAL EESS MANUEL PRADO</v>
      </c>
      <c r="D28" s="58">
        <f ca="1">COUNTIF('2.Ingreso_Datos'!$BR$10:$BR$2019,"Y")</f>
        <v>21</v>
      </c>
      <c r="E28" s="58">
        <f ca="1">COUNTIF('2.Ingreso_Datos'!$BR$10:$BR$2019,"E")</f>
        <v>13</v>
      </c>
      <c r="F28" s="58">
        <f ca="1">COUNTIF('2.Ingreso_Datos'!$BS$10:$BS$2019,"U")</f>
        <v>29</v>
      </c>
      <c r="G28" s="58">
        <f ca="1">COUNTIF('2.Ingreso_Datos'!$BS$10:$BS$2019,"V")</f>
        <v>4</v>
      </c>
      <c r="H28" s="58">
        <f ca="1">COUNTIF('2.Ingreso_Datos'!$BS$10:$BS$2019,"W")</f>
        <v>1</v>
      </c>
      <c r="I28" s="58">
        <f ca="1">COUNTIF('2.Ingreso_Datos'!$BS$10:$BS$2019,"X")</f>
        <v>0</v>
      </c>
      <c r="J28" s="58">
        <f ca="1">COUNTIF('2.Ingreso_Datos'!$BT$10:$BT$2019,"E")</f>
        <v>4</v>
      </c>
      <c r="K28" s="58">
        <f ca="1">COUNTIF('2.Ingreso_Datos'!$BT$10:$BT$2019,"Y")</f>
        <v>30</v>
      </c>
      <c r="L28" s="58">
        <f ca="1">D16+L16+D22+L22+D28</f>
        <v>70</v>
      </c>
      <c r="M28" s="58">
        <f t="shared" ref="M28:S28" ca="1" si="0">E16+M16+E22+M22+E28</f>
        <v>75</v>
      </c>
      <c r="N28" s="58">
        <f t="shared" ca="1" si="0"/>
        <v>115</v>
      </c>
      <c r="O28" s="58">
        <f t="shared" ca="1" si="0"/>
        <v>25</v>
      </c>
      <c r="P28" s="58">
        <f t="shared" ca="1" si="0"/>
        <v>5</v>
      </c>
      <c r="Q28" s="58">
        <f t="shared" ca="1" si="0"/>
        <v>0</v>
      </c>
      <c r="R28" s="58">
        <f t="shared" ca="1" si="0"/>
        <v>32</v>
      </c>
      <c r="S28" s="58">
        <f t="shared" ca="1" si="0"/>
        <v>113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D26:D27"/>
    <mergeCell ref="E26:E27"/>
    <mergeCell ref="F26:F27"/>
    <mergeCell ref="G26:G27"/>
    <mergeCell ref="H26:H27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opLeftCell="A19" zoomScale="70" zoomScaleNormal="70" workbookViewId="0">
      <selection activeCell="P25" sqref="P25"/>
    </sheetView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MANUEL PRADO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MANUEL PRADO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1">
        <f>'2.Ingreso_Datos'!$G$6</f>
        <v>0</v>
      </c>
      <c r="D7" s="222"/>
      <c r="E7" s="62"/>
      <c r="F7" s="62"/>
      <c r="G7" s="62"/>
      <c r="H7" s="62"/>
      <c r="O7" s="66" t="s">
        <v>74</v>
      </c>
      <c r="P7" s="221">
        <f>'2.Ingreso_Datos'!$G$6</f>
        <v>0</v>
      </c>
      <c r="Q7" s="222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19"/>
      <c r="C9" s="220" t="s">
        <v>90</v>
      </c>
      <c r="D9" s="217"/>
      <c r="E9" s="217" t="s">
        <v>91</v>
      </c>
      <c r="F9" s="217"/>
      <c r="G9" s="217" t="s">
        <v>120</v>
      </c>
      <c r="H9" s="218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19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75</v>
      </c>
      <c r="D11" s="72">
        <f ca="1">IFERROR(C11*100/$G$11,0)</f>
        <v>51.724137931034484</v>
      </c>
      <c r="E11" s="71">
        <f ca="1">SUM(E12:E16)</f>
        <v>70</v>
      </c>
      <c r="F11" s="72">
        <f ca="1">IFERROR(E11*100/$G$11,0)</f>
        <v>48.275862068965516</v>
      </c>
      <c r="G11" s="71">
        <f ca="1">C11+E11</f>
        <v>145</v>
      </c>
      <c r="H11" s="72">
        <v>100</v>
      </c>
      <c r="O11" s="70" t="s">
        <v>311</v>
      </c>
      <c r="P11" s="71">
        <f ca="1">COUNTIF('2.Ingreso_Datos'!$BV$10:$BV$2019,"&lt;1")</f>
        <v>26</v>
      </c>
      <c r="Q11" s="72">
        <v>100</v>
      </c>
      <c r="S11" s="70" t="s">
        <v>300</v>
      </c>
      <c r="T11" s="71">
        <f ca="1">COUNTIF('2.Ingreso_Datos'!$BV$10:$BV$2019,2)</f>
        <v>27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17</v>
      </c>
      <c r="D12" s="75">
        <f ca="1">IFERROR(C12*100/$G$12,0)</f>
        <v>65.384615384615387</v>
      </c>
      <c r="E12" s="74">
        <f ca="1">COUNTIF('2.Ingreso_Datos'!$BR$10:$BR$2019,"Z")</f>
        <v>9</v>
      </c>
      <c r="F12" s="76">
        <f ca="1">IFERROR(E12*100/$G$12,0)</f>
        <v>34.615384615384613</v>
      </c>
      <c r="G12" s="77">
        <f t="shared" ref="G12:G16" ca="1" si="0">C12+E12</f>
        <v>26</v>
      </c>
      <c r="H12" s="78">
        <f ca="1">IFERROR(G12*100/$G$11,0)</f>
        <v>17.931034482758619</v>
      </c>
      <c r="O12" s="73" t="s">
        <v>314</v>
      </c>
      <c r="P12" s="74">
        <f ca="1">COUNTIF('2.Ingreso_Datos'!$CB$10:$CB$2019,"VAC")</f>
        <v>22</v>
      </c>
      <c r="Q12" s="76">
        <f ca="1">IFERROR(P12*100/$P$11,0)</f>
        <v>84.615384615384613</v>
      </c>
      <c r="S12" s="79" t="s">
        <v>294</v>
      </c>
      <c r="T12" s="74">
        <f ca="1">COUNTIF('2.Ingreso_Datos'!$CS$10:$CS$2019,19)</f>
        <v>2</v>
      </c>
      <c r="U12" s="76">
        <f ca="1">IFERROR(T12*100/$T$11,0)</f>
        <v>7.4074074074074074</v>
      </c>
    </row>
    <row r="13" spans="2:23" ht="24" customHeight="1" x14ac:dyDescent="0.25">
      <c r="B13" s="79" t="s">
        <v>124</v>
      </c>
      <c r="C13" s="74">
        <f ca="1">COUNTIF('2.Ingreso_Datos'!$BR$10:$BR$2019,"B")</f>
        <v>16</v>
      </c>
      <c r="D13" s="75">
        <f ca="1">IFERROR(C13*100/$G$13,0)</f>
        <v>50</v>
      </c>
      <c r="E13" s="74">
        <f ca="1">COUNTIF('2.Ingreso_Datos'!$BR$10:$BR$2019,"V")</f>
        <v>16</v>
      </c>
      <c r="F13" s="76">
        <f ca="1">IFERROR(E13*100/$G$13,0)</f>
        <v>50</v>
      </c>
      <c r="G13" s="77">
        <f t="shared" ca="1" si="0"/>
        <v>32</v>
      </c>
      <c r="H13" s="78">
        <f ca="1">IFERROR(G13*100/$G$11,0)</f>
        <v>22.068965517241381</v>
      </c>
      <c r="O13" s="79" t="s">
        <v>313</v>
      </c>
      <c r="P13" s="74">
        <f ca="1">COUNTIF('2.Ingreso_Datos'!$BY$10:$BY$2019,"VAC")</f>
        <v>22</v>
      </c>
      <c r="Q13" s="76">
        <f ca="1">IFERROR(P13*100/$P$11,0)</f>
        <v>84.615384615384613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15</v>
      </c>
      <c r="D14" s="75">
        <f ca="1">IFERROR(C14*100/$G$14,0)</f>
        <v>55.555555555555557</v>
      </c>
      <c r="E14" s="74">
        <f ca="1">COUNTIF('2.Ingreso_Datos'!$BR$10:$BR$2019,"W")</f>
        <v>12</v>
      </c>
      <c r="F14" s="76">
        <f ca="1">IFERROR(E14*100/$G$14,0)</f>
        <v>44.444444444444443</v>
      </c>
      <c r="G14" s="77">
        <f t="shared" ca="1" si="0"/>
        <v>27</v>
      </c>
      <c r="H14" s="78">
        <f ca="1">IFERROR(G14*100/$G$11,0)</f>
        <v>18.620689655172413</v>
      </c>
      <c r="O14" s="79" t="s">
        <v>312</v>
      </c>
      <c r="P14" s="74">
        <f ca="1">COUNTIF('2.Ingreso_Datos'!$CJ$10:$CJ$2019,"VAC")</f>
        <v>22</v>
      </c>
      <c r="Q14" s="76">
        <f ca="1">IFERROR(P14*100/$P$11,0)</f>
        <v>84.615384615384613</v>
      </c>
    </row>
    <row r="15" spans="2:23" ht="24" customHeight="1" x14ac:dyDescent="0.25">
      <c r="B15" s="79" t="s">
        <v>126</v>
      </c>
      <c r="C15" s="74">
        <f ca="1">COUNTIF('2.Ingreso_Datos'!$BR$10:$BR$2019,"D")</f>
        <v>14</v>
      </c>
      <c r="D15" s="75">
        <f ca="1">IFERROR(C15*100/$G$15,0)</f>
        <v>53.846153846153847</v>
      </c>
      <c r="E15" s="74">
        <f ca="1">COUNTIF('2.Ingreso_Datos'!$BR$10:$BR$2019,"X")</f>
        <v>12</v>
      </c>
      <c r="F15" s="76">
        <f ca="1">IFERROR(E15*100/$G$15,0)</f>
        <v>46.153846153846153</v>
      </c>
      <c r="G15" s="77">
        <f t="shared" ca="1" si="0"/>
        <v>26</v>
      </c>
      <c r="H15" s="78">
        <f ca="1">IFERROR(G15*100/$G$11,0)</f>
        <v>17.931034482758619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13</v>
      </c>
      <c r="D16" s="75">
        <f ca="1">IFERROR(C16*100/$G$16,0)</f>
        <v>38.235294117647058</v>
      </c>
      <c r="E16" s="74">
        <f ca="1">COUNTIF('2.Ingreso_Datos'!$BR$10:$BR$2019,"Y")</f>
        <v>21</v>
      </c>
      <c r="F16" s="76">
        <f ca="1">IFERROR(E16*100/$G$16,0)</f>
        <v>61.764705882352942</v>
      </c>
      <c r="G16" s="77">
        <f t="shared" ca="1" si="0"/>
        <v>34</v>
      </c>
      <c r="H16" s="78">
        <f ca="1">IFERROR(G16*100/$G$11,0)</f>
        <v>23.448275862068964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19"/>
      <c r="C19" s="220" t="s">
        <v>129</v>
      </c>
      <c r="D19" s="217"/>
      <c r="E19" s="217" t="s">
        <v>130</v>
      </c>
      <c r="F19" s="217"/>
      <c r="G19" s="217" t="s">
        <v>120</v>
      </c>
      <c r="H19" s="218"/>
      <c r="O19" s="70" t="s">
        <v>311</v>
      </c>
      <c r="P19" s="71">
        <f ca="1">COUNTIF('2.Ingreso_Datos'!$BV$10:$BV$2019,"&lt;1")</f>
        <v>26</v>
      </c>
      <c r="Q19" s="72">
        <v>100</v>
      </c>
      <c r="S19" s="70" t="s">
        <v>299</v>
      </c>
      <c r="T19" s="71">
        <f ca="1">COUNTIF('2.Ingreso_Datos'!$BV$10:$BV$2019,3)</f>
        <v>26</v>
      </c>
      <c r="U19" s="72">
        <v>100</v>
      </c>
    </row>
    <row r="20" spans="1:23" ht="24" customHeight="1" x14ac:dyDescent="0.25">
      <c r="B20" s="219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25</v>
      </c>
      <c r="Q20" s="76">
        <f ca="1">IFERROR(P20*100/P19,0)</f>
        <v>96.15384615384616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32</v>
      </c>
      <c r="D21" s="72">
        <f ca="1">IFERROR(C21*100/$G$21,0)</f>
        <v>22.068965517241381</v>
      </c>
      <c r="E21" s="71">
        <f ca="1">SUM(E22:E26)</f>
        <v>113</v>
      </c>
      <c r="F21" s="72">
        <f ca="1">E21*100/$G$11</f>
        <v>77.931034482758619</v>
      </c>
      <c r="G21" s="71">
        <f ca="1">C21+E21</f>
        <v>145</v>
      </c>
      <c r="H21" s="81">
        <v>1</v>
      </c>
      <c r="O21" s="79" t="s">
        <v>309</v>
      </c>
      <c r="P21" s="74">
        <f ca="1">COUNTIF('2.Ingreso_Datos'!$CD$10:$CD$2019,"VAC")</f>
        <v>5</v>
      </c>
      <c r="Q21" s="76">
        <f ca="1">IFERROR(P21*100/P19,0)</f>
        <v>19.23076923076923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4</v>
      </c>
      <c r="D22" s="75">
        <f ca="1">IFERROR(C22*100/$G$22,0)</f>
        <v>15.384615384615385</v>
      </c>
      <c r="E22" s="74">
        <f ca="1">COUNTIF('2.Ingreso_Datos'!$BT$10:$BT$2019,"Z")</f>
        <v>22</v>
      </c>
      <c r="F22" s="76">
        <f ca="1">IFERROR(E22*100/$G$22,0)</f>
        <v>84.615384615384613</v>
      </c>
      <c r="G22" s="77">
        <f t="shared" ref="G22:G26" ca="1" si="1">C22+E22</f>
        <v>26</v>
      </c>
      <c r="H22" s="78">
        <f ca="1">IFERROR(G22*100/$G$11,0)</f>
        <v>17.931034482758619</v>
      </c>
      <c r="O22" s="79" t="s">
        <v>308</v>
      </c>
      <c r="P22" s="74">
        <f ca="1">COUNTIF('2.Ingreso_Datos'!$CA$10:$CA$2019,"VAC")</f>
        <v>4</v>
      </c>
      <c r="Q22" s="76">
        <f ca="1">IFERROR(P22*100/P19,0)</f>
        <v>15.384615384615385</v>
      </c>
    </row>
    <row r="23" spans="1:23" ht="24" customHeight="1" x14ac:dyDescent="0.25">
      <c r="B23" s="79" t="s">
        <v>124</v>
      </c>
      <c r="C23" s="74">
        <f ca="1">COUNTIF('2.Ingreso_Datos'!$BT$10:$BT$2019,"B")</f>
        <v>14</v>
      </c>
      <c r="D23" s="75">
        <f ca="1">IFERROR(C23*100/$G$23,0)</f>
        <v>43.75</v>
      </c>
      <c r="E23" s="74">
        <f ca="1">COUNTIF('2.Ingreso_Datos'!$BT$10:$BT$2019,"V")</f>
        <v>18</v>
      </c>
      <c r="F23" s="76">
        <f ca="1">IFERROR(E23*100/$G$23,0)</f>
        <v>56.25</v>
      </c>
      <c r="G23" s="77">
        <f t="shared" ca="1" si="1"/>
        <v>32</v>
      </c>
      <c r="H23" s="78">
        <f ca="1">IFERROR(G23*100/$G$11,0)</f>
        <v>22.068965517241381</v>
      </c>
      <c r="O23" s="79" t="s">
        <v>307</v>
      </c>
      <c r="P23" s="74">
        <f ca="1">COUNTIF('2.Ingreso_Datos'!$CF$10:$CF$2019,"VAC")</f>
        <v>11</v>
      </c>
      <c r="Q23" s="76">
        <f ca="1">IFERROR(P23*100/P19,0)</f>
        <v>42.307692307692307</v>
      </c>
    </row>
    <row r="24" spans="1:23" ht="24" customHeight="1" x14ac:dyDescent="0.25">
      <c r="B24" s="79" t="s">
        <v>125</v>
      </c>
      <c r="C24" s="74">
        <f ca="1">COUNTIF('2.Ingreso_Datos'!$BT$10:$BT$2019,"C")</f>
        <v>8</v>
      </c>
      <c r="D24" s="75">
        <f ca="1">IFERROR(C24*100/$G$24,0)</f>
        <v>29.62962962962963</v>
      </c>
      <c r="E24" s="74">
        <f ca="1">COUNTIF('2.Ingreso_Datos'!$BT$10:$BT$2019,"W")</f>
        <v>19</v>
      </c>
      <c r="F24" s="76">
        <f ca="1">IFERROR(E24*100/$G$24,0)</f>
        <v>70.370370370370367</v>
      </c>
      <c r="G24" s="77">
        <f t="shared" ca="1" si="1"/>
        <v>27</v>
      </c>
      <c r="H24" s="78">
        <f ca="1">IFERROR(G24*100/$G$11,0)</f>
        <v>18.620689655172413</v>
      </c>
      <c r="O24" s="79" t="s">
        <v>304</v>
      </c>
      <c r="P24" s="74">
        <f ca="1">COUNTIF('2.Ingreso_Datos'!$CH$10:$CH$2019,"VAC")</f>
        <v>3</v>
      </c>
      <c r="Q24" s="76">
        <f ca="1">IFERROR(P24*100/P19,0)</f>
        <v>11.538461538461538</v>
      </c>
    </row>
    <row r="25" spans="1:23" ht="24" customHeight="1" x14ac:dyDescent="0.25">
      <c r="B25" s="79" t="s">
        <v>126</v>
      </c>
      <c r="C25" s="74">
        <f ca="1">COUNTIF('2.Ingreso_Datos'!$BT$10:$BT$2019,"D")</f>
        <v>2</v>
      </c>
      <c r="D25" s="75">
        <f ca="1">IFERROR(C25*100/$G$25,0)</f>
        <v>7.6923076923076925</v>
      </c>
      <c r="E25" s="74">
        <f ca="1">COUNTIF('2.Ingreso_Datos'!$BT$10:$BT$2019,"X")</f>
        <v>24</v>
      </c>
      <c r="F25" s="76">
        <f ca="1">IFERROR(E25*100/$G$25,0)</f>
        <v>92.307692307692307</v>
      </c>
      <c r="G25" s="77">
        <f t="shared" ca="1" si="1"/>
        <v>26</v>
      </c>
      <c r="H25" s="78">
        <f ca="1">IFERROR(G25*100/$G$11,0)</f>
        <v>17.931034482758619</v>
      </c>
      <c r="O25" s="166" t="s">
        <v>294</v>
      </c>
      <c r="P25" s="167">
        <f ca="1">COUNTIF('2.Ingreso_Datos'!$CQ$10:$CQ$2019,14)</f>
        <v>3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4</v>
      </c>
      <c r="D26" s="75">
        <f ca="1">IFERROR(C26*100/$G$26,0)</f>
        <v>11.764705882352942</v>
      </c>
      <c r="E26" s="74">
        <f ca="1">COUNTIF('2.Ingreso_Datos'!$BT$10:$BT$2019,"Y")</f>
        <v>30</v>
      </c>
      <c r="F26" s="76">
        <f ca="1">IFERROR(E26*100/$G$26,0)</f>
        <v>88.235294117647058</v>
      </c>
      <c r="G26" s="77">
        <f t="shared" ca="1" si="1"/>
        <v>34</v>
      </c>
      <c r="H26" s="78">
        <f ca="1">IFERROR(G26*100/$G$11,0)</f>
        <v>23.448275862068964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19"/>
      <c r="C29" s="220" t="s">
        <v>32</v>
      </c>
      <c r="D29" s="217"/>
      <c r="E29" s="217" t="s">
        <v>33</v>
      </c>
      <c r="F29" s="217"/>
      <c r="G29" s="217" t="s">
        <v>34</v>
      </c>
      <c r="H29" s="218"/>
      <c r="I29" s="217" t="s">
        <v>189</v>
      </c>
      <c r="J29" s="218"/>
      <c r="K29" s="217" t="s">
        <v>120</v>
      </c>
      <c r="L29" s="218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19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32</v>
      </c>
      <c r="Q30" s="72">
        <v>100</v>
      </c>
      <c r="S30" s="70" t="s">
        <v>296</v>
      </c>
      <c r="T30" s="71">
        <f ca="1">COUNTIF('2.Ingreso_Datos'!$BV$10:$BV$2019,4)</f>
        <v>34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115</v>
      </c>
      <c r="D31" s="72">
        <f ca="1">C31*100/$K$31</f>
        <v>79.310344827586206</v>
      </c>
      <c r="E31" s="71">
        <f ca="1">SUM(E32:E36)</f>
        <v>25</v>
      </c>
      <c r="F31" s="72">
        <f ca="1">E31*100/$K$31</f>
        <v>17.241379310344829</v>
      </c>
      <c r="G31" s="71">
        <f ca="1">SUM(G32:G36)</f>
        <v>5</v>
      </c>
      <c r="H31" s="72">
        <f ca="1">G31*100/$K$31</f>
        <v>3.4482758620689653</v>
      </c>
      <c r="I31" s="71">
        <f ca="1">SUM(I32:I36)</f>
        <v>0</v>
      </c>
      <c r="J31" s="72">
        <f ca="1">I31*100/$K$31</f>
        <v>0</v>
      </c>
      <c r="K31" s="71">
        <f ca="1">SUM(K32:K36)</f>
        <v>145</v>
      </c>
      <c r="L31" s="72">
        <v>100</v>
      </c>
      <c r="O31" s="79" t="s">
        <v>305</v>
      </c>
      <c r="P31" s="74">
        <f ca="1">COUNTIF('2.Ingreso_Datos'!$CL$10:$CL$2019,"VAC")</f>
        <v>20</v>
      </c>
      <c r="Q31" s="76">
        <f ca="1">IFERROR(P31*100/P30,0)</f>
        <v>62.5</v>
      </c>
      <c r="S31" s="79" t="s">
        <v>295</v>
      </c>
      <c r="T31" s="74">
        <f ca="1">COUNTIF('2.Ingreso_Datos'!$CP$10:$CP$2019,"VAC")</f>
        <v>17</v>
      </c>
      <c r="U31" s="76">
        <f ca="1">IFERROR(T31*100/$T$30,0)</f>
        <v>50</v>
      </c>
    </row>
    <row r="32" spans="1:23" ht="24" customHeight="1" x14ac:dyDescent="0.25">
      <c r="B32" s="73" t="s">
        <v>123</v>
      </c>
      <c r="C32" s="74">
        <f ca="1">COUNTIF('2.Ingreso_Datos'!$BS$10:$BS$2019,"A")</f>
        <v>21</v>
      </c>
      <c r="D32" s="75">
        <f ca="1">IFERROR(C32*100/$K$32,0)</f>
        <v>80.769230769230774</v>
      </c>
      <c r="E32" s="74">
        <f ca="1">COUNTIF('2.Ingreso_Datos'!$BS$10:$BS$2019,"B")</f>
        <v>5</v>
      </c>
      <c r="F32" s="75">
        <f ca="1">IFERROR(E32*100/$K$32,0)</f>
        <v>19.23076923076923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26</v>
      </c>
      <c r="L32" s="78">
        <f ca="1">IFERROR(K32*100/$K$31,0)</f>
        <v>17.931034482758619</v>
      </c>
      <c r="O32" s="79" t="s">
        <v>304</v>
      </c>
      <c r="P32" s="74">
        <f ca="1">COUNTIF('2.Ingreso_Datos'!$CI$10:$CI$2019,"VAC")</f>
        <v>1</v>
      </c>
      <c r="Q32" s="76">
        <f ca="1">IFERROR(P32*100/P30,0)</f>
        <v>3.125</v>
      </c>
      <c r="S32" s="166" t="s">
        <v>294</v>
      </c>
      <c r="T32" s="167">
        <f ca="1">COUNTIF('2.Ingreso_Datos'!$CU$10:$CU$2019,20)</f>
        <v>1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21</v>
      </c>
      <c r="D33" s="75">
        <f ca="1">IFERROR(C33*100/$K$33,0)</f>
        <v>65.625</v>
      </c>
      <c r="E33" s="74">
        <f ca="1">COUNTIF('2.Ingreso_Datos'!$BS$10:$BS$2019,"G")</f>
        <v>9</v>
      </c>
      <c r="F33" s="75">
        <f ca="1">IFERROR(E33*100/$K$33,0)</f>
        <v>28.125</v>
      </c>
      <c r="G33" s="74">
        <f ca="1">COUNTIF('2.Ingreso_Datos'!$BS$10:$BS$2019,"H")</f>
        <v>2</v>
      </c>
      <c r="H33" s="75">
        <f ca="1">IFERROR(G33*100/$K$33,0)</f>
        <v>6.25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32</v>
      </c>
      <c r="L33" s="78">
        <f t="shared" ref="L33:L36" ca="1" si="3">IFERROR(K33*100/$K$31,0)</f>
        <v>22.068965517241381</v>
      </c>
      <c r="O33" s="79" t="s">
        <v>303</v>
      </c>
      <c r="P33" s="74">
        <f ca="1">COUNTIF('2.Ingreso_Datos'!$CM$10:$CM$2019,"VAC")</f>
        <v>23</v>
      </c>
      <c r="Q33" s="76">
        <f ca="1">IFERROR(P33*100/P30,0)</f>
        <v>71.875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23</v>
      </c>
      <c r="D34" s="75">
        <f ca="1">IFERROR(C34*100/$K$34,0)</f>
        <v>85.18518518518519</v>
      </c>
      <c r="E34" s="74">
        <f ca="1">COUNTIF('2.Ingreso_Datos'!$BS$10:$BS$2019,"L")</f>
        <v>4</v>
      </c>
      <c r="F34" s="75">
        <f ca="1">IFERROR(E34*100/$K$34,0)</f>
        <v>14.814814814814815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27</v>
      </c>
      <c r="L34" s="78">
        <f t="shared" ca="1" si="3"/>
        <v>18.620689655172413</v>
      </c>
      <c r="O34" s="79" t="s">
        <v>302</v>
      </c>
      <c r="P34" s="74">
        <f ca="1">COUNTIF('2.Ingreso_Datos'!$CN$10:$CN$2019,"VAC")</f>
        <v>31</v>
      </c>
      <c r="Q34" s="76">
        <f ca="1">IFERROR(P34*100/P30,0)</f>
        <v>96.875</v>
      </c>
    </row>
    <row r="35" spans="1:21" ht="24" customHeight="1" x14ac:dyDescent="0.25">
      <c r="B35" s="79" t="s">
        <v>126</v>
      </c>
      <c r="C35" s="74">
        <f ca="1">COUNTIF('2.Ingreso_Datos'!$BS$10:$BS$2019,"P")</f>
        <v>21</v>
      </c>
      <c r="D35" s="75">
        <f ca="1">IFERROR(C35*100/$K$35,0)</f>
        <v>80.769230769230774</v>
      </c>
      <c r="E35" s="74">
        <f ca="1">COUNTIF('2.Ingreso_Datos'!$BS$10:$BS$2019,"Q")</f>
        <v>3</v>
      </c>
      <c r="F35" s="75">
        <f ca="1">IFERROR(E35*100/$K$35,0)</f>
        <v>11.538461538461538</v>
      </c>
      <c r="G35" s="74">
        <f ca="1">COUNTIF('2.Ingreso_Datos'!$BS$10:$BS$2019,"R")</f>
        <v>2</v>
      </c>
      <c r="H35" s="75">
        <f ca="1">IFERROR(G35*100/$K$35,0)</f>
        <v>7.6923076923076925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26</v>
      </c>
      <c r="L35" s="78">
        <f t="shared" ca="1" si="3"/>
        <v>17.931034482758619</v>
      </c>
      <c r="O35" s="79" t="s">
        <v>301</v>
      </c>
      <c r="P35" s="74">
        <f ca="1">COUNTIF('2.Ingreso_Datos'!$CO$10:$CO$2019,"VAC")</f>
        <v>60</v>
      </c>
      <c r="Q35" s="76">
        <f ca="1">IFERROR(P35*100/P30,0)</f>
        <v>187.5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29</v>
      </c>
      <c r="D36" s="75">
        <f ca="1">IFERROR(C36*100/$K$36,0)</f>
        <v>85.294117647058826</v>
      </c>
      <c r="E36" s="74">
        <f ca="1">COUNTIF('2.Ingreso_Datos'!$BS$10:$BS$2019,"V")</f>
        <v>4</v>
      </c>
      <c r="F36" s="75">
        <f ca="1">IFERROR(E36*100/$K$36,0)</f>
        <v>11.764705882352942</v>
      </c>
      <c r="G36" s="74">
        <f ca="1">COUNTIF('2.Ingreso_Datos'!$BS$10:$BS$2019,"W")</f>
        <v>1</v>
      </c>
      <c r="H36" s="75">
        <f ca="1">IFERROR(G36*100/$K$36,0)</f>
        <v>2.9411764705882355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34</v>
      </c>
      <c r="L36" s="78">
        <f t="shared" ca="1" si="3"/>
        <v>23.448275862068964</v>
      </c>
      <c r="O36" s="166" t="s">
        <v>294</v>
      </c>
      <c r="P36" s="167">
        <f ca="1">COUNTIF('2.Ingreso_Datos'!$CR$10:$CR$2019,17)</f>
        <v>1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N4:V4"/>
    <mergeCell ref="S9:U9"/>
    <mergeCell ref="S17:U17"/>
    <mergeCell ref="S28:U28"/>
    <mergeCell ref="O9:Q9"/>
    <mergeCell ref="O17:Q17"/>
    <mergeCell ref="O28:Q28"/>
    <mergeCell ref="P7:Q7"/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27</v>
      </c>
      <c r="D11" s="25">
        <f>SUM(D12:D35)</f>
        <v>43</v>
      </c>
      <c r="E11" s="25">
        <f>SUM(E12:E35)</f>
        <v>87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5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2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20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43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7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45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28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4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2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1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193" t="s">
        <v>158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2:71" ht="18.75" x14ac:dyDescent="0.25">
      <c r="C3" s="193" t="s">
        <v>159</v>
      </c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2:71" s="47" customFormat="1" ht="26.25" x14ac:dyDescent="0.25">
      <c r="C4" s="194" t="s">
        <v>283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2:71" s="47" customFormat="1" x14ac:dyDescent="0.25"/>
    <row r="6" spans="2:71" s="47" customFormat="1" ht="91.5" customHeight="1" x14ac:dyDescent="0.25">
      <c r="B6" s="48"/>
      <c r="C6" s="230" t="s">
        <v>351</v>
      </c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11" t="s">
        <v>289</v>
      </c>
      <c r="D8" s="231" t="s">
        <v>284</v>
      </c>
      <c r="E8" s="232"/>
      <c r="F8" s="232"/>
      <c r="G8" s="211"/>
      <c r="H8" s="214" t="s">
        <v>151</v>
      </c>
      <c r="I8" s="214"/>
      <c r="J8" s="214"/>
      <c r="K8" s="214"/>
      <c r="L8" s="214"/>
      <c r="M8" s="214"/>
      <c r="N8" s="214"/>
      <c r="O8" s="215"/>
      <c r="P8" s="214" t="s">
        <v>152</v>
      </c>
      <c r="Q8" s="214"/>
      <c r="R8" s="214"/>
      <c r="S8" s="214"/>
      <c r="T8" s="214"/>
      <c r="U8" s="214"/>
      <c r="V8" s="214"/>
      <c r="W8" s="215"/>
      <c r="X8" s="214" t="s">
        <v>153</v>
      </c>
      <c r="Y8" s="214"/>
      <c r="Z8" s="214"/>
      <c r="AA8" s="214"/>
      <c r="AB8" s="214"/>
      <c r="AC8" s="214"/>
      <c r="AD8" s="214"/>
      <c r="AE8" s="215"/>
      <c r="AF8" s="214" t="s">
        <v>154</v>
      </c>
      <c r="AG8" s="214"/>
      <c r="AH8" s="214"/>
      <c r="AI8" s="214"/>
      <c r="AJ8" s="214"/>
      <c r="AK8" s="214"/>
      <c r="AL8" s="214"/>
      <c r="AM8" s="215"/>
      <c r="AN8" s="214" t="s">
        <v>155</v>
      </c>
      <c r="AO8" s="214"/>
      <c r="AP8" s="214"/>
      <c r="AQ8" s="214"/>
      <c r="AR8" s="214"/>
      <c r="AS8" s="214"/>
      <c r="AT8" s="214"/>
      <c r="AU8" s="215"/>
      <c r="AV8" s="238" t="s">
        <v>291</v>
      </c>
      <c r="AW8" s="239"/>
      <c r="AX8" s="239"/>
      <c r="AY8" s="239"/>
      <c r="AZ8" s="239"/>
      <c r="BA8" s="239"/>
      <c r="BB8" s="239"/>
      <c r="BC8" s="239"/>
      <c r="BD8" s="239"/>
      <c r="BE8" s="239"/>
      <c r="BF8" s="239"/>
      <c r="BG8" s="239"/>
      <c r="BH8" s="239"/>
      <c r="BI8" s="239"/>
      <c r="BJ8" s="239"/>
      <c r="BK8" s="239"/>
      <c r="BL8" s="239"/>
      <c r="BM8" s="239"/>
      <c r="BN8" s="239"/>
      <c r="BO8" s="239"/>
      <c r="BP8" s="239"/>
      <c r="BQ8" s="239"/>
      <c r="BR8" s="239"/>
      <c r="BS8" s="239"/>
    </row>
    <row r="9" spans="2:71" ht="24" customHeight="1" x14ac:dyDescent="0.25">
      <c r="C9" s="212"/>
      <c r="D9" s="233" t="s">
        <v>285</v>
      </c>
      <c r="E9" s="233" t="s">
        <v>286</v>
      </c>
      <c r="F9" s="233" t="s">
        <v>288</v>
      </c>
      <c r="G9" s="233" t="s">
        <v>287</v>
      </c>
      <c r="H9" s="195" t="s">
        <v>138</v>
      </c>
      <c r="I9" s="195"/>
      <c r="J9" s="195" t="s">
        <v>139</v>
      </c>
      <c r="K9" s="195"/>
      <c r="L9" s="195"/>
      <c r="M9" s="195"/>
      <c r="N9" s="195" t="s">
        <v>128</v>
      </c>
      <c r="O9" s="196"/>
      <c r="P9" s="195" t="s">
        <v>138</v>
      </c>
      <c r="Q9" s="195"/>
      <c r="R9" s="195" t="s">
        <v>139</v>
      </c>
      <c r="S9" s="195"/>
      <c r="T9" s="195"/>
      <c r="U9" s="195"/>
      <c r="V9" s="195" t="s">
        <v>128</v>
      </c>
      <c r="W9" s="196"/>
      <c r="X9" s="195" t="s">
        <v>138</v>
      </c>
      <c r="Y9" s="195"/>
      <c r="Z9" s="195" t="s">
        <v>139</v>
      </c>
      <c r="AA9" s="195"/>
      <c r="AB9" s="195"/>
      <c r="AC9" s="195"/>
      <c r="AD9" s="195" t="s">
        <v>128</v>
      </c>
      <c r="AE9" s="196"/>
      <c r="AF9" s="195" t="s">
        <v>138</v>
      </c>
      <c r="AG9" s="195"/>
      <c r="AH9" s="195" t="s">
        <v>139</v>
      </c>
      <c r="AI9" s="195"/>
      <c r="AJ9" s="195"/>
      <c r="AK9" s="195"/>
      <c r="AL9" s="195" t="s">
        <v>128</v>
      </c>
      <c r="AM9" s="196"/>
      <c r="AN9" s="195" t="s">
        <v>138</v>
      </c>
      <c r="AO9" s="195"/>
      <c r="AP9" s="195" t="s">
        <v>139</v>
      </c>
      <c r="AQ9" s="195"/>
      <c r="AR9" s="195"/>
      <c r="AS9" s="195"/>
      <c r="AT9" s="195" t="s">
        <v>128</v>
      </c>
      <c r="AU9" s="196"/>
      <c r="AV9" s="215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</row>
    <row r="10" spans="2:71" ht="24" customHeight="1" x14ac:dyDescent="0.25">
      <c r="C10" s="212"/>
      <c r="D10" s="219"/>
      <c r="E10" s="219"/>
      <c r="F10" s="219"/>
      <c r="G10" s="219"/>
      <c r="H10" s="197" t="s">
        <v>141</v>
      </c>
      <c r="I10" s="197" t="s">
        <v>142</v>
      </c>
      <c r="J10" s="199" t="s">
        <v>143</v>
      </c>
      <c r="K10" s="199" t="s">
        <v>33</v>
      </c>
      <c r="L10" s="197" t="s">
        <v>144</v>
      </c>
      <c r="M10" s="197" t="s">
        <v>145</v>
      </c>
      <c r="N10" s="197" t="s">
        <v>150</v>
      </c>
      <c r="O10" s="203" t="s">
        <v>149</v>
      </c>
      <c r="P10" s="197" t="s">
        <v>141</v>
      </c>
      <c r="Q10" s="197" t="s">
        <v>142</v>
      </c>
      <c r="R10" s="199" t="s">
        <v>143</v>
      </c>
      <c r="S10" s="199" t="s">
        <v>33</v>
      </c>
      <c r="T10" s="197" t="s">
        <v>144</v>
      </c>
      <c r="U10" s="197" t="s">
        <v>145</v>
      </c>
      <c r="V10" s="197" t="s">
        <v>150</v>
      </c>
      <c r="W10" s="203" t="s">
        <v>149</v>
      </c>
      <c r="X10" s="197" t="s">
        <v>141</v>
      </c>
      <c r="Y10" s="197" t="s">
        <v>142</v>
      </c>
      <c r="Z10" s="199" t="s">
        <v>143</v>
      </c>
      <c r="AA10" s="199" t="s">
        <v>33</v>
      </c>
      <c r="AB10" s="197" t="s">
        <v>144</v>
      </c>
      <c r="AC10" s="197" t="s">
        <v>145</v>
      </c>
      <c r="AD10" s="197" t="s">
        <v>150</v>
      </c>
      <c r="AE10" s="203" t="s">
        <v>149</v>
      </c>
      <c r="AF10" s="197" t="s">
        <v>141</v>
      </c>
      <c r="AG10" s="197" t="s">
        <v>142</v>
      </c>
      <c r="AH10" s="199" t="s">
        <v>143</v>
      </c>
      <c r="AI10" s="199" t="s">
        <v>33</v>
      </c>
      <c r="AJ10" s="197" t="s">
        <v>144</v>
      </c>
      <c r="AK10" s="197" t="s">
        <v>145</v>
      </c>
      <c r="AL10" s="197" t="s">
        <v>150</v>
      </c>
      <c r="AM10" s="203" t="s">
        <v>149</v>
      </c>
      <c r="AN10" s="197" t="s">
        <v>141</v>
      </c>
      <c r="AO10" s="197" t="s">
        <v>142</v>
      </c>
      <c r="AP10" s="199" t="s">
        <v>143</v>
      </c>
      <c r="AQ10" s="199" t="s">
        <v>33</v>
      </c>
      <c r="AR10" s="197" t="s">
        <v>144</v>
      </c>
      <c r="AS10" s="197" t="s">
        <v>145</v>
      </c>
      <c r="AT10" s="197" t="s">
        <v>150</v>
      </c>
      <c r="AU10" s="203" t="s">
        <v>149</v>
      </c>
      <c r="AV10" s="198">
        <v>1</v>
      </c>
      <c r="AW10" s="198">
        <v>2</v>
      </c>
      <c r="AX10" s="200">
        <v>3</v>
      </c>
      <c r="AY10" s="200">
        <v>4</v>
      </c>
      <c r="AZ10" s="198">
        <v>5</v>
      </c>
      <c r="BA10" s="198">
        <v>6</v>
      </c>
      <c r="BB10" s="198">
        <v>7</v>
      </c>
      <c r="BC10" s="198">
        <v>8</v>
      </c>
      <c r="BD10" s="198">
        <v>9</v>
      </c>
      <c r="BE10" s="198">
        <v>10</v>
      </c>
      <c r="BF10" s="198">
        <v>11</v>
      </c>
      <c r="BG10" s="198">
        <v>12</v>
      </c>
      <c r="BH10" s="198">
        <v>13</v>
      </c>
      <c r="BI10" s="198">
        <v>14</v>
      </c>
      <c r="BJ10" s="198">
        <v>15</v>
      </c>
      <c r="BK10" s="198">
        <v>16</v>
      </c>
      <c r="BL10" s="198">
        <v>17</v>
      </c>
      <c r="BM10" s="198">
        <v>18</v>
      </c>
      <c r="BN10" s="198">
        <v>19</v>
      </c>
      <c r="BO10" s="198">
        <v>20</v>
      </c>
      <c r="BP10" s="198">
        <v>21</v>
      </c>
      <c r="BQ10" s="198">
        <v>22</v>
      </c>
      <c r="BR10" s="198">
        <v>23</v>
      </c>
      <c r="BS10" s="204">
        <v>24</v>
      </c>
    </row>
    <row r="11" spans="2:71" ht="24" customHeight="1" x14ac:dyDescent="0.25">
      <c r="C11" s="212"/>
      <c r="D11" s="234"/>
      <c r="E11" s="234"/>
      <c r="F11" s="234"/>
      <c r="G11" s="234"/>
      <c r="H11" s="197"/>
      <c r="I11" s="197"/>
      <c r="J11" s="199"/>
      <c r="K11" s="199"/>
      <c r="L11" s="197"/>
      <c r="M11" s="197"/>
      <c r="N11" s="197"/>
      <c r="O11" s="203"/>
      <c r="P11" s="197"/>
      <c r="Q11" s="197"/>
      <c r="R11" s="199"/>
      <c r="S11" s="199"/>
      <c r="T11" s="197"/>
      <c r="U11" s="197"/>
      <c r="V11" s="197"/>
      <c r="W11" s="203"/>
      <c r="X11" s="197"/>
      <c r="Y11" s="197"/>
      <c r="Z11" s="199"/>
      <c r="AA11" s="199"/>
      <c r="AB11" s="197"/>
      <c r="AC11" s="197"/>
      <c r="AD11" s="197"/>
      <c r="AE11" s="203"/>
      <c r="AF11" s="197"/>
      <c r="AG11" s="197"/>
      <c r="AH11" s="199"/>
      <c r="AI11" s="199"/>
      <c r="AJ11" s="197"/>
      <c r="AK11" s="197"/>
      <c r="AL11" s="197"/>
      <c r="AM11" s="203"/>
      <c r="AN11" s="197"/>
      <c r="AO11" s="197"/>
      <c r="AP11" s="199"/>
      <c r="AQ11" s="199"/>
      <c r="AR11" s="197"/>
      <c r="AS11" s="197"/>
      <c r="AT11" s="197"/>
      <c r="AU11" s="203"/>
      <c r="AV11" s="235"/>
      <c r="AW11" s="235"/>
      <c r="AX11" s="236"/>
      <c r="AY11" s="236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7"/>
    </row>
    <row r="12" spans="2:71" ht="30" customHeight="1" x14ac:dyDescent="0.25">
      <c r="C12" s="122" t="str">
        <f>IFERROR("ENVIO_"&amp;$E$12,0)</f>
        <v>ENVIO_0000001310</v>
      </c>
      <c r="D12" s="122" t="str">
        <f>IFERROR('2.Ingreso_Datos'!$G$4,0)</f>
        <v>AREQUIPA</v>
      </c>
      <c r="E12" s="122" t="str">
        <f>IFERROR(VLOOKUP(F12,Master!G6:H261,2,FALSE),0)</f>
        <v>0000001310</v>
      </c>
      <c r="F12" s="122" t="str">
        <f>'2.Ingreso_Datos'!$G$5</f>
        <v>MANUEL PRADO</v>
      </c>
      <c r="G12" s="142">
        <f>IFERROR('2.Ingreso_Datos'!$B$10,0)</f>
        <v>41993</v>
      </c>
      <c r="H12" s="122">
        <f ca="1">COUNTIF('2.Ingreso_Datos'!$BR$10:$BR$2019,"Z")</f>
        <v>9</v>
      </c>
      <c r="I12" s="122">
        <f ca="1">COUNTIF('2.Ingreso_Datos'!$BR$10:$BR$2019,"A")</f>
        <v>17</v>
      </c>
      <c r="J12" s="122">
        <f ca="1">COUNTIF('2.Ingreso_Datos'!$BS$10:$BS$2019,"A")</f>
        <v>21</v>
      </c>
      <c r="K12" s="122">
        <f ca="1">COUNTIF('2.Ingreso_Datos'!$BS$10:$BS$2019,"B")</f>
        <v>5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4</v>
      </c>
      <c r="O12" s="122">
        <f ca="1">COUNTIF('2.Ingreso_Datos'!$BT$10:$BT$2019,"Z")</f>
        <v>22</v>
      </c>
      <c r="P12" s="122">
        <f ca="1">COUNTIF('2.Ingreso_Datos'!$BR$10:$BR$2019,"V")</f>
        <v>16</v>
      </c>
      <c r="Q12" s="122">
        <f ca="1">COUNTIF('2.Ingreso_Datos'!$BR$10:$BR$2019,"B")</f>
        <v>16</v>
      </c>
      <c r="R12" s="122">
        <f ca="1">COUNTIF('2.Ingreso_Datos'!$BS$10:$BS$2019,"F")</f>
        <v>21</v>
      </c>
      <c r="S12" s="122">
        <f ca="1">COUNTIF('2.Ingreso_Datos'!$BS$10:$BS$2019,"G")</f>
        <v>9</v>
      </c>
      <c r="T12" s="122">
        <f ca="1">COUNTIF('2.Ingreso_Datos'!$BS$10:$BS$2019,"H")</f>
        <v>2</v>
      </c>
      <c r="U12" s="122">
        <f ca="1">COUNTIF('2.Ingreso_Datos'!$BS$10:$BS$2019,"I")</f>
        <v>0</v>
      </c>
      <c r="V12" s="122">
        <f ca="1">COUNTIF('2.Ingreso_Datos'!$BT$10:$BT$2019,"B")</f>
        <v>14</v>
      </c>
      <c r="W12" s="122">
        <f ca="1">COUNTIF('2.Ingreso_Datos'!$BT$10:$BT$2019,"V")</f>
        <v>18</v>
      </c>
      <c r="X12" s="122">
        <f ca="1">COUNTIF('2.Ingreso_Datos'!$BR$10:$BR$2019,"W")</f>
        <v>12</v>
      </c>
      <c r="Y12" s="122">
        <f ca="1">COUNTIF('2.Ingreso_Datos'!$BR$10:$BR$2019,"C")</f>
        <v>15</v>
      </c>
      <c r="Z12" s="122">
        <f ca="1">COUNTIF('2.Ingreso_Datos'!$BS$10:$BS$2019,"K")</f>
        <v>23</v>
      </c>
      <c r="AA12" s="122">
        <f ca="1">COUNTIF('2.Ingreso_Datos'!$BS$10:$BS$2019,"L")</f>
        <v>4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8</v>
      </c>
      <c r="AE12" s="122">
        <f ca="1">COUNTIF('2.Ingreso_Datos'!$BT$10:$BT$2019,"W")</f>
        <v>19</v>
      </c>
      <c r="AF12" s="122">
        <f ca="1">COUNTIF('2.Ingreso_Datos'!$BR$10:$BR$2019,"X")</f>
        <v>12</v>
      </c>
      <c r="AG12" s="122">
        <f ca="1">COUNTIF('2.Ingreso_Datos'!$BR$10:$BR$2019,"D")</f>
        <v>14</v>
      </c>
      <c r="AH12" s="122">
        <f ca="1">COUNTIF('2.Ingreso_Datos'!$BS$10:$BS$2019,"P")</f>
        <v>21</v>
      </c>
      <c r="AI12" s="122">
        <f ca="1">COUNTIF('2.Ingreso_Datos'!$BS$10:$BS$2019,"Q")</f>
        <v>3</v>
      </c>
      <c r="AJ12" s="122">
        <f ca="1">COUNTIF('2.Ingreso_Datos'!$BS$10:$BS$2019,"R")</f>
        <v>2</v>
      </c>
      <c r="AK12" s="122">
        <f ca="1">COUNTIF('2.Ingreso_Datos'!$BS$10:$BS$2019,"S")</f>
        <v>0</v>
      </c>
      <c r="AL12" s="122">
        <f ca="1">COUNTIF('2.Ingreso_Datos'!$BT$10:$BT$2019,"D")</f>
        <v>2</v>
      </c>
      <c r="AM12" s="122">
        <f ca="1">COUNTIF('2.Ingreso_Datos'!$BT$10:$BT$2019,"X")</f>
        <v>24</v>
      </c>
      <c r="AN12" s="122">
        <f ca="1">COUNTIF('2.Ingreso_Datos'!$BR$10:$BR$2019,"Y")</f>
        <v>21</v>
      </c>
      <c r="AO12" s="122">
        <f ca="1">COUNTIF('2.Ingreso_Datos'!$BR$10:$BR$2019,"E")</f>
        <v>13</v>
      </c>
      <c r="AP12" s="122">
        <f ca="1">COUNTIF('2.Ingreso_Datos'!$BS$10:$BS$2019,"U")</f>
        <v>29</v>
      </c>
      <c r="AQ12" s="122">
        <f ca="1">COUNTIF('2.Ingreso_Datos'!$BS$10:$BS$2019,"V")</f>
        <v>4</v>
      </c>
      <c r="AR12" s="122">
        <f ca="1">COUNTIF('2.Ingreso_Datos'!$BS$10:$BS$2019,"W")</f>
        <v>1</v>
      </c>
      <c r="AS12" s="122">
        <f ca="1">COUNTIF('2.Ingreso_Datos'!$BS$10:$BS$2019,"X")</f>
        <v>0</v>
      </c>
      <c r="AT12" s="122">
        <f ca="1">COUNTIF('2.Ingreso_Datos'!$BT$10:$BT$2019,"E")</f>
        <v>4</v>
      </c>
      <c r="AU12" s="122">
        <f ca="1">COUNTIF('2.Ingreso_Datos'!$BT$10:$BT$2019,"Y")</f>
        <v>30</v>
      </c>
      <c r="AV12" s="122">
        <f>'5.Razones_No_Vacunación'!$C$12</f>
        <v>5</v>
      </c>
      <c r="AW12" s="122">
        <f>'5.Razones_No_Vacunación'!$C$13</f>
        <v>2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20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43</v>
      </c>
      <c r="BJ12" s="137">
        <f>'5.Razones_No_Vacunación'!$E$26</f>
        <v>7</v>
      </c>
      <c r="BK12" s="122">
        <f>'5.Razones_No_Vacunación'!$E$27</f>
        <v>45</v>
      </c>
      <c r="BL12" s="122">
        <f>'5.Razones_No_Vacunación'!$E$28</f>
        <v>28</v>
      </c>
      <c r="BM12" s="122">
        <f>'5.Razones_No_Vacunación'!$E$29</f>
        <v>0</v>
      </c>
      <c r="BN12" s="122">
        <f>'5.Razones_No_Vacunación'!$E$30</f>
        <v>4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2</v>
      </c>
      <c r="BS12" s="122">
        <f>'5.Razones_No_Vacunación'!$E$35</f>
        <v>1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  <mergeCell ref="BA10:BA11"/>
    <mergeCell ref="BJ10:BJ11"/>
    <mergeCell ref="BK10:BK11"/>
    <mergeCell ref="BL10:BL11"/>
    <mergeCell ref="BM10:BM11"/>
    <mergeCell ref="BI10:BI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X8:AE8"/>
    <mergeCell ref="AF8:AM8"/>
    <mergeCell ref="X9:Y9"/>
    <mergeCell ref="Z9:AC9"/>
    <mergeCell ref="AD9:AE9"/>
    <mergeCell ref="AF9:AG9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260" t="s">
        <v>196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117"/>
    </row>
    <row r="2" spans="1:23" ht="28.15" customHeight="1" x14ac:dyDescent="0.35">
      <c r="A2" s="260" t="s">
        <v>159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117"/>
    </row>
    <row r="3" spans="1:23" ht="28.15" customHeight="1" x14ac:dyDescent="0.35">
      <c r="A3" s="260" t="s">
        <v>197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261" t="s">
        <v>156</v>
      </c>
      <c r="F9" s="262"/>
      <c r="G9" s="261" t="s">
        <v>33</v>
      </c>
      <c r="H9" s="262"/>
      <c r="I9" s="263" t="s">
        <v>34</v>
      </c>
      <c r="J9" s="26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241" t="s">
        <v>209</v>
      </c>
      <c r="J11" s="242"/>
      <c r="K11" s="243" t="s">
        <v>210</v>
      </c>
      <c r="L11" s="244"/>
      <c r="M11" s="244"/>
      <c r="N11" s="245"/>
      <c r="O11" s="87"/>
      <c r="P11" s="249" t="s">
        <v>211</v>
      </c>
      <c r="Q11" s="250"/>
      <c r="R11" s="250"/>
      <c r="S11" s="250"/>
      <c r="T11" s="251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252" t="s">
        <v>213</v>
      </c>
      <c r="J12" s="253"/>
      <c r="K12" s="246"/>
      <c r="L12" s="247"/>
      <c r="M12" s="247"/>
      <c r="N12" s="248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246"/>
      <c r="L13" s="247"/>
      <c r="M13" s="247"/>
      <c r="N13" s="248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246"/>
      <c r="L14" s="247"/>
      <c r="M14" s="247"/>
      <c r="N14" s="248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246"/>
      <c r="L15" s="247"/>
      <c r="M15" s="247"/>
      <c r="N15" s="248"/>
      <c r="O15" s="87"/>
      <c r="P15" s="257" t="s">
        <v>99</v>
      </c>
      <c r="Q15" s="258"/>
      <c r="R15" s="258"/>
      <c r="S15" s="258"/>
      <c r="T15" s="259"/>
      <c r="U15" s="87"/>
      <c r="V15" s="102"/>
    </row>
    <row r="16" spans="1:23" s="91" customFormat="1" ht="42" customHeight="1" x14ac:dyDescent="0.25">
      <c r="A16" s="87"/>
      <c r="B16" s="264" t="s">
        <v>77</v>
      </c>
      <c r="C16" s="265"/>
      <c r="D16" s="265"/>
      <c r="E16" s="265"/>
      <c r="F16" s="265"/>
      <c r="G16" s="265"/>
      <c r="H16" s="265"/>
      <c r="I16" s="265"/>
      <c r="J16" s="266"/>
      <c r="K16" s="267" t="s">
        <v>82</v>
      </c>
      <c r="L16" s="268"/>
      <c r="M16" s="271"/>
      <c r="N16" s="272"/>
      <c r="O16" s="87"/>
      <c r="P16" s="275" t="s">
        <v>100</v>
      </c>
      <c r="Q16" s="276"/>
      <c r="R16" s="276"/>
      <c r="S16" s="276"/>
      <c r="T16" s="277"/>
      <c r="U16" s="87"/>
      <c r="V16" s="102"/>
    </row>
    <row r="17" spans="1:22" s="91" customFormat="1" ht="31.5" customHeight="1" x14ac:dyDescent="0.25">
      <c r="A17" s="87"/>
      <c r="B17" s="278" t="s">
        <v>217</v>
      </c>
      <c r="C17" s="279"/>
      <c r="D17" s="279"/>
      <c r="E17" s="279"/>
      <c r="F17" s="279"/>
      <c r="G17" s="279"/>
      <c r="H17" s="279"/>
      <c r="I17" s="279"/>
      <c r="J17" s="280"/>
      <c r="K17" s="269"/>
      <c r="L17" s="270"/>
      <c r="M17" s="273"/>
      <c r="N17" s="274"/>
      <c r="O17" s="87"/>
      <c r="P17" s="281" t="s">
        <v>101</v>
      </c>
      <c r="Q17" s="282"/>
      <c r="R17" s="282"/>
      <c r="S17" s="282"/>
      <c r="T17" s="283"/>
      <c r="U17" s="87"/>
      <c r="V17" s="102"/>
    </row>
    <row r="18" spans="1:22" s="91" customFormat="1" ht="42" customHeight="1" x14ac:dyDescent="0.25">
      <c r="A18" s="87"/>
      <c r="B18" s="284" t="s">
        <v>218</v>
      </c>
      <c r="C18" s="285"/>
      <c r="D18" s="285"/>
      <c r="E18" s="286"/>
      <c r="F18" s="287"/>
      <c r="G18" s="287"/>
      <c r="H18" s="287"/>
      <c r="I18" s="287"/>
      <c r="J18" s="288"/>
      <c r="K18" s="269" t="s">
        <v>82</v>
      </c>
      <c r="L18" s="270"/>
      <c r="M18" s="273"/>
      <c r="N18" s="274"/>
      <c r="O18" s="87"/>
      <c r="P18" s="275" t="s">
        <v>102</v>
      </c>
      <c r="Q18" s="276"/>
      <c r="R18" s="276"/>
      <c r="S18" s="276"/>
      <c r="T18" s="277"/>
      <c r="U18" s="87"/>
      <c r="V18" s="102"/>
    </row>
    <row r="19" spans="1:22" s="91" customFormat="1" ht="30" customHeight="1" x14ac:dyDescent="0.25">
      <c r="A19" s="87"/>
      <c r="B19" s="289" t="s">
        <v>217</v>
      </c>
      <c r="C19" s="290"/>
      <c r="D19" s="290"/>
      <c r="E19" s="291"/>
      <c r="F19" s="292"/>
      <c r="G19" s="292"/>
      <c r="H19" s="292"/>
      <c r="I19" s="292"/>
      <c r="J19" s="293"/>
      <c r="K19" s="269"/>
      <c r="L19" s="270"/>
      <c r="M19" s="273"/>
      <c r="N19" s="274"/>
      <c r="O19" s="87">
        <v>1</v>
      </c>
      <c r="P19" s="281" t="s">
        <v>103</v>
      </c>
      <c r="Q19" s="282"/>
      <c r="R19" s="282"/>
      <c r="S19" s="282"/>
      <c r="T19" s="283"/>
      <c r="U19" s="87"/>
      <c r="V19" s="102"/>
    </row>
    <row r="20" spans="1:22" s="91" customFormat="1" ht="42" customHeight="1" x14ac:dyDescent="0.25">
      <c r="A20" s="87"/>
      <c r="B20" s="284" t="s">
        <v>219</v>
      </c>
      <c r="C20" s="285"/>
      <c r="D20" s="285"/>
      <c r="E20" s="286"/>
      <c r="F20" s="287"/>
      <c r="G20" s="287"/>
      <c r="H20" s="287"/>
      <c r="I20" s="287"/>
      <c r="J20" s="288"/>
      <c r="K20" s="269" t="s">
        <v>82</v>
      </c>
      <c r="L20" s="270"/>
      <c r="M20" s="273"/>
      <c r="N20" s="274"/>
      <c r="O20" s="87"/>
      <c r="P20" s="269" t="s">
        <v>104</v>
      </c>
      <c r="Q20" s="270"/>
      <c r="R20" s="270"/>
      <c r="S20" s="270"/>
      <c r="T20" s="294"/>
      <c r="U20" s="87"/>
      <c r="V20" s="102"/>
    </row>
    <row r="21" spans="1:22" s="91" customFormat="1" ht="40.5" customHeight="1" x14ac:dyDescent="0.25">
      <c r="A21" s="87"/>
      <c r="B21" s="278" t="s">
        <v>217</v>
      </c>
      <c r="C21" s="279"/>
      <c r="D21" s="279"/>
      <c r="E21" s="291"/>
      <c r="F21" s="292"/>
      <c r="G21" s="292"/>
      <c r="H21" s="292"/>
      <c r="I21" s="292"/>
      <c r="J21" s="293"/>
      <c r="K21" s="269"/>
      <c r="L21" s="270"/>
      <c r="M21" s="273"/>
      <c r="N21" s="274"/>
      <c r="O21" s="87">
        <v>1</v>
      </c>
      <c r="P21" s="281" t="s">
        <v>105</v>
      </c>
      <c r="Q21" s="282"/>
      <c r="R21" s="282"/>
      <c r="S21" s="282"/>
      <c r="T21" s="283"/>
      <c r="U21" s="87"/>
      <c r="V21" s="102"/>
    </row>
    <row r="22" spans="1:22" s="91" customFormat="1" ht="42" customHeight="1" x14ac:dyDescent="0.25">
      <c r="A22" s="87"/>
      <c r="B22" s="284" t="s">
        <v>220</v>
      </c>
      <c r="C22" s="285"/>
      <c r="D22" s="285"/>
      <c r="E22" s="285" t="s">
        <v>221</v>
      </c>
      <c r="F22" s="285"/>
      <c r="G22" s="285"/>
      <c r="H22" s="285" t="s">
        <v>222</v>
      </c>
      <c r="I22" s="285"/>
      <c r="J22" s="295"/>
      <c r="K22" s="269" t="s">
        <v>82</v>
      </c>
      <c r="L22" s="270"/>
      <c r="M22" s="273"/>
      <c r="N22" s="274"/>
      <c r="O22" s="87"/>
      <c r="P22" s="275" t="s">
        <v>106</v>
      </c>
      <c r="Q22" s="276"/>
      <c r="R22" s="276"/>
      <c r="S22" s="276"/>
      <c r="T22" s="277"/>
      <c r="U22" s="87"/>
      <c r="V22" s="102"/>
    </row>
    <row r="23" spans="1:22" s="91" customFormat="1" ht="42" customHeight="1" x14ac:dyDescent="0.25">
      <c r="A23" s="87"/>
      <c r="B23" s="278" t="s">
        <v>217</v>
      </c>
      <c r="C23" s="279"/>
      <c r="D23" s="279"/>
      <c r="E23" s="279" t="s">
        <v>217</v>
      </c>
      <c r="F23" s="279"/>
      <c r="G23" s="279"/>
      <c r="H23" s="279" t="s">
        <v>217</v>
      </c>
      <c r="I23" s="279"/>
      <c r="J23" s="280"/>
      <c r="K23" s="269"/>
      <c r="L23" s="270"/>
      <c r="M23" s="273"/>
      <c r="N23" s="274"/>
      <c r="O23" s="87"/>
      <c r="P23" s="296" t="s">
        <v>107</v>
      </c>
      <c r="Q23" s="297"/>
      <c r="R23" s="297"/>
      <c r="S23" s="297"/>
      <c r="T23" s="298"/>
      <c r="U23" s="87"/>
      <c r="V23" s="102"/>
    </row>
    <row r="24" spans="1:22" s="91" customFormat="1" ht="42" customHeight="1" x14ac:dyDescent="0.25">
      <c r="A24" s="87"/>
      <c r="B24" s="284" t="s">
        <v>223</v>
      </c>
      <c r="C24" s="285"/>
      <c r="D24" s="285"/>
      <c r="E24" s="285" t="s">
        <v>224</v>
      </c>
      <c r="F24" s="285"/>
      <c r="G24" s="285"/>
      <c r="H24" s="285" t="s">
        <v>225</v>
      </c>
      <c r="I24" s="285"/>
      <c r="J24" s="295"/>
      <c r="K24" s="269" t="s">
        <v>82</v>
      </c>
      <c r="L24" s="270"/>
      <c r="M24" s="273"/>
      <c r="N24" s="274"/>
      <c r="O24" s="87"/>
      <c r="P24" s="296" t="s">
        <v>108</v>
      </c>
      <c r="Q24" s="297"/>
      <c r="R24" s="297"/>
      <c r="S24" s="297"/>
      <c r="T24" s="298"/>
      <c r="U24" s="87"/>
      <c r="V24" s="102"/>
    </row>
    <row r="25" spans="1:22" s="91" customFormat="1" ht="42" customHeight="1" x14ac:dyDescent="0.25">
      <c r="A25" s="87"/>
      <c r="B25" s="278" t="s">
        <v>217</v>
      </c>
      <c r="C25" s="279"/>
      <c r="D25" s="279"/>
      <c r="E25" s="279" t="s">
        <v>217</v>
      </c>
      <c r="F25" s="279"/>
      <c r="G25" s="279"/>
      <c r="H25" s="279" t="s">
        <v>217</v>
      </c>
      <c r="I25" s="279"/>
      <c r="J25" s="280"/>
      <c r="K25" s="269"/>
      <c r="L25" s="270"/>
      <c r="M25" s="273"/>
      <c r="N25" s="274"/>
      <c r="O25" s="87"/>
      <c r="P25" s="281" t="s">
        <v>226</v>
      </c>
      <c r="Q25" s="282"/>
      <c r="R25" s="282"/>
      <c r="S25" s="282"/>
      <c r="T25" s="283"/>
      <c r="U25" s="87"/>
      <c r="V25" s="102"/>
    </row>
    <row r="26" spans="1:22" s="91" customFormat="1" ht="42" customHeight="1" x14ac:dyDescent="0.25">
      <c r="A26" s="87"/>
      <c r="B26" s="284" t="s">
        <v>227</v>
      </c>
      <c r="C26" s="285"/>
      <c r="D26" s="285"/>
      <c r="E26" s="285" t="s">
        <v>228</v>
      </c>
      <c r="F26" s="285"/>
      <c r="G26" s="285"/>
      <c r="H26" s="285"/>
      <c r="I26" s="285"/>
      <c r="J26" s="295"/>
      <c r="K26" s="269" t="s">
        <v>82</v>
      </c>
      <c r="L26" s="270"/>
      <c r="M26" s="273"/>
      <c r="N26" s="274"/>
      <c r="O26" s="87"/>
      <c r="P26" s="281" t="s">
        <v>110</v>
      </c>
      <c r="Q26" s="282"/>
      <c r="R26" s="282"/>
      <c r="S26" s="282"/>
      <c r="T26" s="283"/>
      <c r="U26" s="87"/>
      <c r="V26" s="102"/>
    </row>
    <row r="27" spans="1:22" s="91" customFormat="1" ht="42" customHeight="1" x14ac:dyDescent="0.25">
      <c r="A27" s="87"/>
      <c r="B27" s="278" t="s">
        <v>217</v>
      </c>
      <c r="C27" s="279"/>
      <c r="D27" s="279"/>
      <c r="E27" s="279" t="s">
        <v>217</v>
      </c>
      <c r="F27" s="279"/>
      <c r="G27" s="279"/>
      <c r="H27" s="279"/>
      <c r="I27" s="279"/>
      <c r="J27" s="280"/>
      <c r="K27" s="269"/>
      <c r="L27" s="270"/>
      <c r="M27" s="273"/>
      <c r="N27" s="274"/>
      <c r="O27" s="87"/>
      <c r="P27" s="281" t="s">
        <v>111</v>
      </c>
      <c r="Q27" s="282"/>
      <c r="R27" s="282"/>
      <c r="S27" s="282"/>
      <c r="T27" s="283"/>
      <c r="U27" s="87"/>
      <c r="V27" s="102"/>
    </row>
    <row r="28" spans="1:22" s="91" customFormat="1" ht="42" customHeight="1" x14ac:dyDescent="0.25">
      <c r="A28" s="87"/>
      <c r="B28" s="284" t="s">
        <v>229</v>
      </c>
      <c r="C28" s="285"/>
      <c r="D28" s="285"/>
      <c r="E28" s="284" t="s">
        <v>230</v>
      </c>
      <c r="F28" s="285"/>
      <c r="G28" s="285"/>
      <c r="H28" s="284" t="s">
        <v>231</v>
      </c>
      <c r="I28" s="285"/>
      <c r="J28" s="285"/>
      <c r="K28" s="299" t="s">
        <v>82</v>
      </c>
      <c r="L28" s="300"/>
      <c r="M28" s="300"/>
      <c r="N28" s="301"/>
      <c r="O28" s="87"/>
      <c r="P28" s="296" t="s">
        <v>112</v>
      </c>
      <c r="Q28" s="297"/>
      <c r="R28" s="297"/>
      <c r="S28" s="297"/>
      <c r="T28" s="298"/>
      <c r="U28" s="87"/>
      <c r="V28" s="102"/>
    </row>
    <row r="29" spans="1:22" s="91" customFormat="1" ht="42" customHeight="1" x14ac:dyDescent="0.25">
      <c r="A29" s="87"/>
      <c r="B29" s="278" t="s">
        <v>217</v>
      </c>
      <c r="C29" s="279"/>
      <c r="D29" s="279"/>
      <c r="E29" s="279" t="s">
        <v>217</v>
      </c>
      <c r="F29" s="279"/>
      <c r="G29" s="279"/>
      <c r="H29" s="279" t="s">
        <v>217</v>
      </c>
      <c r="I29" s="279"/>
      <c r="J29" s="279"/>
      <c r="K29" s="302"/>
      <c r="L29" s="303"/>
      <c r="M29" s="303"/>
      <c r="N29" s="304"/>
      <c r="O29" s="87"/>
      <c r="P29" s="296" t="s">
        <v>113</v>
      </c>
      <c r="Q29" s="297"/>
      <c r="R29" s="297"/>
      <c r="S29" s="297"/>
      <c r="T29" s="298"/>
      <c r="U29" s="87"/>
      <c r="V29" s="102"/>
    </row>
    <row r="30" spans="1:22" s="91" customFormat="1" ht="42" customHeight="1" x14ac:dyDescent="0.25">
      <c r="A30" s="87"/>
      <c r="B30" s="284" t="s">
        <v>232</v>
      </c>
      <c r="C30" s="285"/>
      <c r="D30" s="285"/>
      <c r="E30" s="305" t="s">
        <v>233</v>
      </c>
      <c r="F30" s="285"/>
      <c r="G30" s="285"/>
      <c r="H30" s="305" t="s">
        <v>234</v>
      </c>
      <c r="I30" s="285"/>
      <c r="J30" s="285"/>
      <c r="K30" s="269" t="s">
        <v>82</v>
      </c>
      <c r="L30" s="270"/>
      <c r="M30" s="273"/>
      <c r="N30" s="274"/>
      <c r="O30" s="87"/>
      <c r="P30" s="296" t="s">
        <v>114</v>
      </c>
      <c r="Q30" s="297"/>
      <c r="R30" s="297"/>
      <c r="S30" s="297"/>
      <c r="T30" s="298"/>
      <c r="U30" s="87"/>
      <c r="V30" s="102"/>
    </row>
    <row r="31" spans="1:22" s="91" customFormat="1" ht="42" customHeight="1" x14ac:dyDescent="0.25">
      <c r="A31" s="87"/>
      <c r="B31" s="278" t="s">
        <v>217</v>
      </c>
      <c r="C31" s="279"/>
      <c r="D31" s="279"/>
      <c r="E31" s="306" t="s">
        <v>217</v>
      </c>
      <c r="F31" s="279"/>
      <c r="G31" s="279"/>
      <c r="H31" s="306" t="s">
        <v>217</v>
      </c>
      <c r="I31" s="279"/>
      <c r="J31" s="279"/>
      <c r="K31" s="269"/>
      <c r="L31" s="270"/>
      <c r="M31" s="273"/>
      <c r="N31" s="274"/>
      <c r="O31" s="87"/>
      <c r="P31" s="296" t="s">
        <v>115</v>
      </c>
      <c r="Q31" s="297"/>
      <c r="R31" s="297"/>
      <c r="S31" s="297"/>
      <c r="T31" s="298"/>
      <c r="U31" s="87"/>
      <c r="V31" s="102"/>
    </row>
    <row r="32" spans="1:22" s="91" customFormat="1" ht="42" customHeight="1" x14ac:dyDescent="0.25">
      <c r="A32" s="87"/>
      <c r="B32" s="284" t="s">
        <v>235</v>
      </c>
      <c r="C32" s="285"/>
      <c r="D32" s="285"/>
      <c r="E32" s="284" t="s">
        <v>236</v>
      </c>
      <c r="F32" s="285"/>
      <c r="G32" s="285"/>
      <c r="H32" s="307" t="s">
        <v>237</v>
      </c>
      <c r="I32" s="308"/>
      <c r="J32" s="305"/>
      <c r="K32" s="269" t="s">
        <v>82</v>
      </c>
      <c r="L32" s="270"/>
      <c r="M32" s="273"/>
      <c r="N32" s="274"/>
      <c r="O32" s="87"/>
      <c r="P32" s="296" t="s">
        <v>238</v>
      </c>
      <c r="Q32" s="297"/>
      <c r="R32" s="297"/>
      <c r="S32" s="297"/>
      <c r="T32" s="298"/>
      <c r="U32" s="87"/>
      <c r="V32" s="102"/>
    </row>
    <row r="33" spans="1:22" s="91" customFormat="1" ht="42" customHeight="1" x14ac:dyDescent="0.25">
      <c r="A33" s="87"/>
      <c r="B33" s="278" t="s">
        <v>217</v>
      </c>
      <c r="C33" s="279"/>
      <c r="D33" s="279"/>
      <c r="E33" s="279" t="s">
        <v>217</v>
      </c>
      <c r="F33" s="279"/>
      <c r="G33" s="279"/>
      <c r="H33" s="309" t="s">
        <v>217</v>
      </c>
      <c r="I33" s="292"/>
      <c r="J33" s="306"/>
      <c r="K33" s="269"/>
      <c r="L33" s="270"/>
      <c r="M33" s="273"/>
      <c r="N33" s="274"/>
      <c r="O33" s="87"/>
      <c r="P33" s="296" t="s">
        <v>117</v>
      </c>
      <c r="Q33" s="297"/>
      <c r="R33" s="297"/>
      <c r="S33" s="297"/>
      <c r="T33" s="298"/>
      <c r="U33" s="87"/>
      <c r="V33" s="102"/>
    </row>
    <row r="34" spans="1:22" s="91" customFormat="1" ht="42" customHeight="1" x14ac:dyDescent="0.25">
      <c r="A34" s="87"/>
      <c r="B34" s="285" t="s">
        <v>239</v>
      </c>
      <c r="C34" s="285"/>
      <c r="D34" s="285"/>
      <c r="E34" s="285"/>
      <c r="F34" s="285"/>
      <c r="G34" s="285"/>
      <c r="H34" s="305"/>
      <c r="I34" s="285"/>
      <c r="J34" s="295"/>
      <c r="K34" s="269" t="s">
        <v>82</v>
      </c>
      <c r="L34" s="270"/>
      <c r="M34" s="273"/>
      <c r="N34" s="274"/>
      <c r="O34" s="87"/>
      <c r="P34" s="296" t="s">
        <v>118</v>
      </c>
      <c r="Q34" s="297"/>
      <c r="R34" s="297"/>
      <c r="S34" s="297"/>
      <c r="T34" s="298"/>
      <c r="U34" s="87"/>
      <c r="V34" s="102"/>
    </row>
    <row r="35" spans="1:22" s="91" customFormat="1" ht="42" customHeight="1" thickBot="1" x14ac:dyDescent="0.3">
      <c r="A35" s="87"/>
      <c r="B35" s="314" t="s">
        <v>217</v>
      </c>
      <c r="C35" s="315"/>
      <c r="D35" s="315"/>
      <c r="E35" s="315"/>
      <c r="F35" s="315"/>
      <c r="G35" s="315"/>
      <c r="H35" s="316"/>
      <c r="I35" s="315"/>
      <c r="J35" s="317"/>
      <c r="K35" s="310"/>
      <c r="L35" s="311"/>
      <c r="M35" s="312"/>
      <c r="N35" s="313"/>
      <c r="O35" s="87"/>
      <c r="P35" s="281" t="s">
        <v>240</v>
      </c>
      <c r="Q35" s="282"/>
      <c r="R35" s="282"/>
      <c r="S35" s="282"/>
      <c r="T35" s="283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322" t="s">
        <v>242</v>
      </c>
      <c r="C38" s="323"/>
      <c r="D38" s="323"/>
      <c r="E38" s="323"/>
      <c r="F38" s="323"/>
      <c r="G38" s="323"/>
      <c r="H38" s="323"/>
      <c r="I38" s="324"/>
      <c r="J38" s="325" t="s">
        <v>243</v>
      </c>
      <c r="K38" s="326"/>
      <c r="L38" s="326"/>
      <c r="M38" s="326"/>
      <c r="N38" s="326"/>
      <c r="O38" s="326"/>
      <c r="P38" s="326"/>
      <c r="Q38" s="327"/>
      <c r="R38" s="87"/>
      <c r="S38" s="87"/>
      <c r="T38" s="87"/>
      <c r="U38" s="87"/>
    </row>
    <row r="39" spans="1:22" s="91" customFormat="1" ht="49.9" customHeight="1" x14ac:dyDescent="0.25">
      <c r="A39" s="87"/>
      <c r="B39" s="328" t="s">
        <v>244</v>
      </c>
      <c r="C39" s="329"/>
      <c r="D39" s="329"/>
      <c r="E39" s="329"/>
      <c r="F39" s="329"/>
      <c r="G39" s="329"/>
      <c r="H39" s="329"/>
      <c r="I39" s="330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331" t="s">
        <v>245</v>
      </c>
      <c r="C40" s="332"/>
      <c r="D40" s="332"/>
      <c r="E40" s="332"/>
      <c r="F40" s="332" t="s">
        <v>246</v>
      </c>
      <c r="G40" s="332"/>
      <c r="H40" s="332"/>
      <c r="I40" s="333"/>
      <c r="J40" s="334" t="s">
        <v>245</v>
      </c>
      <c r="K40" s="335"/>
      <c r="L40" s="335"/>
      <c r="M40" s="336"/>
      <c r="N40" s="332" t="s">
        <v>246</v>
      </c>
      <c r="O40" s="332"/>
      <c r="P40" s="332"/>
      <c r="Q40" s="337"/>
      <c r="R40" s="87"/>
      <c r="S40" s="87"/>
      <c r="T40" s="87"/>
      <c r="U40" s="87"/>
    </row>
    <row r="41" spans="1:22" ht="49.9" customHeight="1" thickBot="1" x14ac:dyDescent="0.4">
      <c r="A41" s="86"/>
      <c r="B41" s="318" t="s">
        <v>247</v>
      </c>
      <c r="C41" s="319"/>
      <c r="D41" s="319"/>
      <c r="E41" s="319"/>
      <c r="F41" s="319"/>
      <c r="G41" s="319"/>
      <c r="H41" s="319"/>
      <c r="I41" s="320"/>
      <c r="J41" s="318" t="s">
        <v>247</v>
      </c>
      <c r="K41" s="319"/>
      <c r="L41" s="319"/>
      <c r="M41" s="319"/>
      <c r="N41" s="319"/>
      <c r="O41" s="319"/>
      <c r="P41" s="319"/>
      <c r="Q41" s="321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2015-01-27T13:47:19Z</dcterms:modified>
</cp:coreProperties>
</file>